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filterPrivacy="1" defaultThemeVersion="124226"/>
  <xr:revisionPtr revIDLastSave="0" documentId="13_ncr:1_{C5002502-2291-4826-B890-5F2405C4883B}" xr6:coauthVersionLast="43" xr6:coauthVersionMax="43" xr10:uidLastSave="{00000000-0000-0000-0000-000000000000}"/>
  <bookViews>
    <workbookView xWindow="-120" yWindow="-120" windowWidth="20730" windowHeight="11160" xr2:uid="{00000000-000D-0000-FFFF-FFFF00000000}"/>
  </bookViews>
  <sheets>
    <sheet name="总表" sheetId="1" r:id="rId1"/>
    <sheet name="评分表" sheetId="2" r:id="rId2"/>
  </sheets>
  <definedNames>
    <definedName name="_xlnm.Print_Area" localSheetId="1">评分表!$A$1:$J$104</definedName>
    <definedName name="_xlnm.Print_Titles" localSheetId="1">评分表!$1:$4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9" i="1" l="1"/>
  <c r="G10" i="1"/>
  <c r="G11" i="1"/>
  <c r="G12" i="1"/>
  <c r="G13" i="1"/>
  <c r="G14" i="1"/>
  <c r="G15" i="1"/>
  <c r="G16" i="1"/>
  <c r="G17" i="1"/>
  <c r="F17" i="1"/>
  <c r="F16" i="1"/>
  <c r="F15" i="1"/>
  <c r="F14" i="1"/>
  <c r="F13" i="1"/>
  <c r="F12" i="1"/>
  <c r="F11" i="1"/>
  <c r="F10" i="1"/>
  <c r="F9" i="1"/>
  <c r="F8" i="1"/>
  <c r="F7" i="1"/>
  <c r="E17" i="1"/>
  <c r="E16" i="1"/>
  <c r="E15" i="1"/>
  <c r="E14" i="1"/>
  <c r="E13" i="1"/>
  <c r="E12" i="1"/>
  <c r="E11" i="1"/>
  <c r="E10" i="1"/>
  <c r="E9" i="1"/>
  <c r="E8" i="1"/>
  <c r="E7" i="1"/>
  <c r="F6" i="1"/>
  <c r="F5" i="1"/>
  <c r="E6" i="1"/>
  <c r="E5" i="1"/>
  <c r="D17" i="1"/>
  <c r="D16" i="1"/>
  <c r="D15" i="1"/>
  <c r="D14" i="1"/>
  <c r="D13" i="1"/>
  <c r="D12" i="1"/>
  <c r="D11" i="1"/>
  <c r="D10" i="1"/>
  <c r="D9" i="1"/>
  <c r="D8" i="1"/>
  <c r="D7" i="1"/>
  <c r="D6" i="1"/>
  <c r="D5" i="1"/>
  <c r="G8" i="1" l="1"/>
  <c r="G7" i="1"/>
  <c r="D18" i="1"/>
  <c r="E18" i="1"/>
  <c r="F18" i="1"/>
  <c r="G6" i="1"/>
  <c r="G5" i="1"/>
  <c r="G18" i="1" l="1"/>
</calcChain>
</file>

<file path=xl/sharedStrings.xml><?xml version="1.0" encoding="utf-8"?>
<sst xmlns="http://schemas.openxmlformats.org/spreadsheetml/2006/main" count="194" uniqueCount="168">
  <si>
    <t>供应商审核评分表</t>
    <phoneticPr fontId="3" type="noConversion"/>
  </si>
  <si>
    <t>序号</t>
    <phoneticPr fontId="3" type="noConversion"/>
  </si>
  <si>
    <t>项目</t>
    <phoneticPr fontId="3" type="noConversion"/>
  </si>
  <si>
    <t>合格率（%）</t>
    <phoneticPr fontId="3" type="noConversion"/>
  </si>
  <si>
    <t>目标</t>
    <phoneticPr fontId="3" type="noConversion"/>
  </si>
  <si>
    <t>原材料及供应商管理</t>
    <phoneticPr fontId="3" type="noConversion"/>
  </si>
  <si>
    <t>检验及测试</t>
    <phoneticPr fontId="3" type="noConversion"/>
  </si>
  <si>
    <t>仪器校验</t>
    <phoneticPr fontId="3" type="noConversion"/>
  </si>
  <si>
    <t>环境</t>
    <phoneticPr fontId="3" type="noConversion"/>
  </si>
  <si>
    <t>持续改进</t>
    <phoneticPr fontId="3" type="noConversion"/>
  </si>
  <si>
    <t>存储及交付</t>
    <phoneticPr fontId="3" type="noConversion"/>
  </si>
  <si>
    <t>培训</t>
    <phoneticPr fontId="3" type="noConversion"/>
  </si>
  <si>
    <t>客户服务</t>
    <phoneticPr fontId="3" type="noConversion"/>
  </si>
  <si>
    <t>综合评分</t>
    <phoneticPr fontId="3" type="noConversion"/>
  </si>
  <si>
    <t>分数</t>
    <phoneticPr fontId="3" type="noConversion"/>
  </si>
  <si>
    <t>评分标准</t>
    <phoneticPr fontId="3" type="noConversion"/>
  </si>
  <si>
    <t>评估结果</t>
    <phoneticPr fontId="3" type="noConversion"/>
  </si>
  <si>
    <t>合格率</t>
    <phoneticPr fontId="3" type="noConversion"/>
  </si>
  <si>
    <t>对于必要的工作内容完全按照文件执行，并且执行效果有完整的证明材料</t>
    <phoneticPr fontId="3" type="noConversion"/>
  </si>
  <si>
    <t>通过</t>
    <phoneticPr fontId="3" type="noConversion"/>
  </si>
  <si>
    <t>80%~100%</t>
    <phoneticPr fontId="3" type="noConversion"/>
  </si>
  <si>
    <t>正在进行中的文件是可用到的并且有被执行，不足之处是没有被确定下来</t>
    <phoneticPr fontId="3" type="noConversion"/>
  </si>
  <si>
    <t>需改进</t>
    <phoneticPr fontId="3" type="noConversion"/>
  </si>
  <si>
    <t>65%~79%</t>
    <phoneticPr fontId="3" type="noConversion"/>
  </si>
  <si>
    <t>供应商有熟悉的、必要的工作事项，就执行不完全的计划有初步的来源文件</t>
    <phoneticPr fontId="3" type="noConversion"/>
  </si>
  <si>
    <t>未通过</t>
    <phoneticPr fontId="3" type="noConversion"/>
  </si>
  <si>
    <t>&lt;65%</t>
    <phoneticPr fontId="3" type="noConversion"/>
  </si>
  <si>
    <t>供应商没有熟悉的、必要的工作事项，且没有关的文件（流程图、未来规划、计划、程序文件策略等）</t>
    <phoneticPr fontId="3" type="noConversion"/>
  </si>
  <si>
    <t>评分人员签字：</t>
    <phoneticPr fontId="3" type="noConversion"/>
  </si>
  <si>
    <t>采购管理部领导签字：</t>
    <phoneticPr fontId="3" type="noConversion"/>
  </si>
  <si>
    <t>日期：     年       月        日</t>
    <phoneticPr fontId="3" type="noConversion"/>
  </si>
  <si>
    <t>日期：     年       月        日</t>
    <phoneticPr fontId="3" type="noConversion"/>
  </si>
  <si>
    <t>审核项目</t>
    <phoneticPr fontId="3" type="noConversion"/>
  </si>
  <si>
    <t>标准细分</t>
    <phoneticPr fontId="3" type="noConversion"/>
  </si>
  <si>
    <t>评分</t>
    <phoneticPr fontId="3" type="noConversion"/>
  </si>
  <si>
    <t>3分</t>
    <phoneticPr fontId="3" type="noConversion"/>
  </si>
  <si>
    <t>2分</t>
    <phoneticPr fontId="3" type="noConversion"/>
  </si>
  <si>
    <t>1分</t>
    <phoneticPr fontId="3" type="noConversion"/>
  </si>
  <si>
    <t>0分</t>
    <phoneticPr fontId="3" type="noConversion"/>
  </si>
  <si>
    <t>是否有明确的质量方针、质量目标？</t>
    <phoneticPr fontId="3" type="noConversion"/>
  </si>
  <si>
    <t>Y</t>
    <phoneticPr fontId="3" type="noConversion"/>
  </si>
  <si>
    <t>N</t>
    <phoneticPr fontId="3" type="noConversion"/>
  </si>
  <si>
    <t>有无ISO或相关质量保证体系？</t>
    <phoneticPr fontId="3" type="noConversion"/>
  </si>
  <si>
    <t>质量目标及质量计划是否被持续改进？</t>
    <phoneticPr fontId="3" type="noConversion"/>
  </si>
  <si>
    <t>是否定期进行内部审核，并有相应记录？</t>
    <phoneticPr fontId="3" type="noConversion"/>
  </si>
  <si>
    <t>相关设计文件资料是否得到有效归档并受控？</t>
    <phoneticPr fontId="3" type="noConversion"/>
  </si>
  <si>
    <t>在设计输入及变更中，客户要求是否得到有效体现？</t>
    <phoneticPr fontId="3" type="noConversion"/>
  </si>
  <si>
    <t>设计变更是否得到评审、经过客户认可，并及时通知相关部门？</t>
    <phoneticPr fontId="3" type="noConversion"/>
  </si>
  <si>
    <t>是否对产品进行了可靠性测试？是否留有记录？</t>
    <phoneticPr fontId="3" type="noConversion"/>
  </si>
  <si>
    <t>3.原材料及供应商管理</t>
    <phoneticPr fontId="3" type="noConversion"/>
  </si>
  <si>
    <t>是否对新供应商实施了认证的机制，有没有严格实施？</t>
    <phoneticPr fontId="3" type="noConversion"/>
  </si>
  <si>
    <t>对现有供应商是否进行了定期考核，对不达标的供应商是否实施了推动改进或惩罚措施？</t>
    <phoneticPr fontId="3" type="noConversion"/>
  </si>
  <si>
    <t>针对供应商交期、品质或服务异常，是否有预防措施？</t>
    <phoneticPr fontId="3" type="noConversion"/>
  </si>
  <si>
    <t>是否有进料检验规范的标准文件？</t>
    <phoneticPr fontId="3" type="noConversion"/>
  </si>
  <si>
    <t>是否对原材料的检验记录进行了保存，对保存期限有无明确规定？</t>
    <phoneticPr fontId="3" type="noConversion"/>
  </si>
  <si>
    <t>是否有检验设备或仪器能够检验来料的规格标准？</t>
    <phoneticPr fontId="3" type="noConversion"/>
  </si>
  <si>
    <t>不合格来料是否得到了有效处理？</t>
    <phoneticPr fontId="3" type="noConversion"/>
  </si>
  <si>
    <t>不合格物料的质量状况是否及时向供应商进行了通报并跟踪了供应商的改进措施？</t>
    <phoneticPr fontId="3" type="noConversion"/>
  </si>
  <si>
    <t>是否根据产品及客户要求，设置了质量控制重点？</t>
    <phoneticPr fontId="3" type="noConversion"/>
  </si>
  <si>
    <t>对各质量控制点是否有明确的控制措施或标准？</t>
    <phoneticPr fontId="3" type="noConversion"/>
  </si>
  <si>
    <t>现场质量状况是否被记录且可追溯？</t>
    <phoneticPr fontId="3" type="noConversion"/>
  </si>
  <si>
    <t>现场质量情况是否有记录且可追溯？</t>
    <phoneticPr fontId="3" type="noConversion"/>
  </si>
  <si>
    <t>对于最终产品是否有足够的检验文件、规范、规格书或抽样计划？</t>
    <phoneticPr fontId="3" type="noConversion"/>
  </si>
  <si>
    <t>最终验收的记录是否完善？</t>
    <phoneticPr fontId="3" type="noConversion"/>
  </si>
  <si>
    <t>是否进行周期性及可靠性测试？</t>
    <phoneticPr fontId="3" type="noConversion"/>
  </si>
  <si>
    <t>是否对成品测试失败进行了有效分析，并实施改善措施?</t>
    <phoneticPr fontId="3" type="noConversion"/>
  </si>
  <si>
    <t>出货时是否有完整的检验报告？</t>
    <phoneticPr fontId="3" type="noConversion"/>
  </si>
  <si>
    <t>是否有设计开发文件、作业规范、作业标准及表单等文件？</t>
    <phoneticPr fontId="3" type="noConversion"/>
  </si>
  <si>
    <t>在发生质量问题后，是否可以追溯质量记录来追查原因？</t>
    <phoneticPr fontId="3" type="noConversion"/>
  </si>
  <si>
    <t>文件（记录）是否得到了有效控制（审批、批准、发放、回收）？</t>
    <phoneticPr fontId="3" type="noConversion"/>
  </si>
  <si>
    <t>文件（记录）是否结构完整、内容清晰，便于理解？</t>
    <phoneticPr fontId="3" type="noConversion"/>
  </si>
  <si>
    <t>对于外部文件（包括客户提供的文件）是否进行了有效的管理？</t>
    <phoneticPr fontId="3" type="noConversion"/>
  </si>
  <si>
    <t>仪器校验人员是否具备作业认证合格证书？</t>
    <phoneticPr fontId="3" type="noConversion"/>
  </si>
  <si>
    <t>对仪器设备是否有明确的校正、保养、维护程序？</t>
    <phoneticPr fontId="3" type="noConversion"/>
  </si>
  <si>
    <t>是否有仪器清单和校正保养计划、实施计划，并留有记录？</t>
    <phoneticPr fontId="3" type="noConversion"/>
  </si>
  <si>
    <t>作业中使用的仪器是否适合并经过有效的校正保养？</t>
    <phoneticPr fontId="3" type="noConversion"/>
  </si>
  <si>
    <t>有特殊要求的仪器设备及工装是否有明确的管控要求并加以执行？</t>
    <phoneticPr fontId="3" type="noConversion"/>
  </si>
  <si>
    <t>生产、测试中有无未经校正的仪器使用？</t>
    <phoneticPr fontId="3" type="noConversion"/>
  </si>
  <si>
    <t>8.环境</t>
    <phoneticPr fontId="3" type="noConversion"/>
  </si>
  <si>
    <t>生产现场是否区域划分明确、物流顺畅？</t>
    <phoneticPr fontId="3" type="noConversion"/>
  </si>
  <si>
    <t>生产现场是否有违规操作的行为？现场秩序如何？</t>
    <phoneticPr fontId="3" type="noConversion"/>
  </si>
  <si>
    <t>关键工序的温度、湿度、光照、通风等管控要求是否被明确执行？</t>
    <phoneticPr fontId="3" type="noConversion"/>
  </si>
  <si>
    <t>特殊物料或产品的存放、生产、搬运、包装的环境要求是否得到满足？</t>
    <phoneticPr fontId="3" type="noConversion"/>
  </si>
  <si>
    <t>当对改进措施的推进或执行情况不满意时，是否采取了措施？</t>
    <phoneticPr fontId="3" type="noConversion"/>
  </si>
  <si>
    <t>改进措施是否包括长期的、根本的改善？</t>
    <phoneticPr fontId="3" type="noConversion"/>
  </si>
  <si>
    <t>是否有系统或流程跟踪改进措施的实施情况？</t>
    <phoneticPr fontId="3" type="noConversion"/>
  </si>
  <si>
    <t>10.持续改进</t>
    <phoneticPr fontId="3" type="noConversion"/>
  </si>
  <si>
    <t>是否有持续改进的组织、流程？</t>
    <phoneticPr fontId="3" type="noConversion"/>
  </si>
  <si>
    <t>是否对重要的质量参数设定质量目标，并定期评审，进行持续改进？</t>
    <phoneticPr fontId="3" type="noConversion"/>
  </si>
  <si>
    <t>是否有推行质量持续改进的行动方案，以便研究内部产生不合格的原因，并采取改进的行动，防止再发生？</t>
    <phoneticPr fontId="3" type="noConversion"/>
  </si>
  <si>
    <t>是否制订了改进行动计划，及时处理客户关心的问题？</t>
    <phoneticPr fontId="3" type="noConversion"/>
  </si>
  <si>
    <t>改进的建议是否能被及时收集、分析、合理利用？有无文件规定？</t>
    <phoneticPr fontId="3" type="noConversion"/>
  </si>
  <si>
    <t>持续改进的经过、结果有无记录？效果如何？</t>
    <phoneticPr fontId="3" type="noConversion"/>
  </si>
  <si>
    <t>11.存储与交付</t>
    <phoneticPr fontId="3" type="noConversion"/>
  </si>
  <si>
    <t>账、物、卡是否一致？</t>
    <phoneticPr fontId="3" type="noConversion"/>
  </si>
  <si>
    <t>是否执行了先进先出（FIFO)的原则？</t>
    <phoneticPr fontId="3" type="noConversion"/>
  </si>
  <si>
    <t>对超期及异常物料是否有明确的区域划分？</t>
    <phoneticPr fontId="3" type="noConversion"/>
  </si>
  <si>
    <t>针对不良品、待判断品是否有明确的区域划分？</t>
    <phoneticPr fontId="3" type="noConversion"/>
  </si>
  <si>
    <t>库存产品是否堆放合理（限层，限高）？</t>
    <phoneticPr fontId="3" type="noConversion"/>
  </si>
  <si>
    <t>仓库各区域是否有明确划分？</t>
    <phoneticPr fontId="3" type="noConversion"/>
  </si>
  <si>
    <t>产品包装是否合理？</t>
    <phoneticPr fontId="3" type="noConversion"/>
  </si>
  <si>
    <t>是否有产品出货程序？</t>
    <phoneticPr fontId="3" type="noConversion"/>
  </si>
  <si>
    <t>12.培训</t>
    <phoneticPr fontId="3" type="noConversion"/>
  </si>
  <si>
    <t>是否有培训体系，由专职培训人员保证员工接受持续培训或教育？</t>
    <phoneticPr fontId="3" type="noConversion"/>
  </si>
  <si>
    <t>员工入职是否进行岗位培训并有相应记录？</t>
    <phoneticPr fontId="3" type="noConversion"/>
  </si>
  <si>
    <t>关键岗位是否进行相应技能培训？</t>
    <phoneticPr fontId="3" type="noConversion"/>
  </si>
  <si>
    <t>员工日常操作是否被记录，且针对其不足是否进行相应培训？</t>
    <phoneticPr fontId="3" type="noConversion"/>
  </si>
  <si>
    <t>13.客户服务</t>
    <phoneticPr fontId="3" type="noConversion"/>
  </si>
  <si>
    <t>有无相关的流程对客户提出的要求进行回馈？效果如何？</t>
    <phoneticPr fontId="3" type="noConversion"/>
  </si>
  <si>
    <t>是否建立了相关机制，定期了解客户需求（如定期沟通）？</t>
    <phoneticPr fontId="3" type="noConversion"/>
  </si>
  <si>
    <t>客户提出的品质问题是否得到了及时有效的处理？</t>
    <phoneticPr fontId="3" type="noConversion"/>
  </si>
  <si>
    <t>是否有新产品的导入及首件流程？</t>
    <phoneticPr fontId="3" type="noConversion"/>
  </si>
  <si>
    <t>是否进行了客户的满意度调查，并有评价程序及标准？</t>
    <phoneticPr fontId="3" type="noConversion"/>
  </si>
  <si>
    <t>是否有“未经客户确认，不得改变原材料及重要制程”的程序要求？</t>
    <phoneticPr fontId="3" type="noConversion"/>
  </si>
  <si>
    <t>是否有能力发现不良并加以改善？</t>
    <phoneticPr fontId="3" type="noConversion"/>
  </si>
  <si>
    <t>2.设计管理</t>
    <phoneticPr fontId="3" type="noConversion"/>
  </si>
  <si>
    <t>6.文件管理</t>
    <phoneticPr fontId="3" type="noConversion"/>
  </si>
  <si>
    <t>供应商回复/现场审核结果</t>
    <phoneticPr fontId="3" type="noConversion"/>
  </si>
  <si>
    <t>具有何设计资质？是否存在分包设计？</t>
    <phoneticPr fontId="3" type="noConversion"/>
  </si>
  <si>
    <t>是否有代理资质？具体有那些产品？</t>
    <phoneticPr fontId="3" type="noConversion"/>
  </si>
  <si>
    <t>设计使用软件是什么，是否为最新版本？是否为国家相关部门批准的？</t>
    <phoneticPr fontId="3" type="noConversion"/>
  </si>
  <si>
    <t>具有何制造资质？是否存在分包制造？如若存在是否在竞标时说明并得到业主的许可，如何管理控制分包制造商？是否定期对分包商进行考核？是否有考核记录？</t>
    <phoneticPr fontId="3" type="noConversion"/>
  </si>
  <si>
    <t>Y</t>
  </si>
  <si>
    <t>N</t>
  </si>
  <si>
    <t>质量管理</t>
    <phoneticPr fontId="3" type="noConversion"/>
  </si>
  <si>
    <t>设计管理</t>
    <phoneticPr fontId="3" type="noConversion"/>
  </si>
  <si>
    <t>是否有质保体系人员的任命文件？</t>
    <phoneticPr fontId="3" type="noConversion"/>
  </si>
  <si>
    <t>是否有文件确保质量政策被所有员工了解并做为每个部门目标而实施推行？</t>
    <phoneticPr fontId="3" type="noConversion"/>
  </si>
  <si>
    <t>1.质量管理</t>
    <phoneticPr fontId="3" type="noConversion"/>
  </si>
  <si>
    <t>是否按设计流程来执行，确保设计产品满足客户需求？</t>
    <phoneticPr fontId="3" type="noConversion"/>
  </si>
  <si>
    <r>
      <t>设计阶段是否对设计条件进行</t>
    </r>
    <r>
      <rPr>
        <sz val="16"/>
        <rFont val="微软雅黑 Light"/>
        <family val="2"/>
        <charset val="134"/>
      </rPr>
      <t>核对，如有违反标准规定或原则是否及时反馈给业主？</t>
    </r>
    <phoneticPr fontId="3" type="noConversion"/>
  </si>
  <si>
    <t>设计过程是否考虑成本、性能、风险评估分析？</t>
    <phoneticPr fontId="3" type="noConversion"/>
  </si>
  <si>
    <t>对设计的各个阶段是否有明确的规划？</t>
    <phoneticPr fontId="3" type="noConversion"/>
  </si>
  <si>
    <t>是否对设计进行审查，并留下书面记录？</t>
    <phoneticPr fontId="3" type="noConversion"/>
  </si>
  <si>
    <t>2.10</t>
    <phoneticPr fontId="1" type="noConversion"/>
  </si>
  <si>
    <t>2.11</t>
    <phoneticPr fontId="1" type="noConversion"/>
  </si>
  <si>
    <t>制造过程中的异常问题是否得到了及时反馈及有效分析改进？</t>
    <phoneticPr fontId="3" type="noConversion"/>
  </si>
  <si>
    <t>是否对所有作业人员有明确操作规程并严格执行？</t>
    <phoneticPr fontId="3" type="noConversion"/>
  </si>
  <si>
    <t>是否有具体制造工艺规程或制造工艺卡片，制造过程中是否严格执行？</t>
    <phoneticPr fontId="3" type="noConversion"/>
  </si>
  <si>
    <t>是否定期进行安全培训，是否考核，是否有记录？</t>
    <phoneticPr fontId="1" type="noConversion"/>
  </si>
  <si>
    <t>有无安全事故发生？？</t>
    <phoneticPr fontId="3" type="noConversion"/>
  </si>
  <si>
    <t>对于出货时的质量问题在制度上是否设有纠正预防措施？</t>
    <phoneticPr fontId="3" type="noConversion"/>
  </si>
  <si>
    <t>是否有具体的检验检测计划，是否完全按规定执行？</t>
    <phoneticPr fontId="3" type="noConversion"/>
  </si>
  <si>
    <t>5.检验与测试</t>
    <phoneticPr fontId="1" type="noConversion"/>
  </si>
  <si>
    <t>过程管理</t>
    <phoneticPr fontId="3" type="noConversion"/>
  </si>
  <si>
    <t>文件管理</t>
    <phoneticPr fontId="3" type="noConversion"/>
  </si>
  <si>
    <t>4.过程管理</t>
    <phoneticPr fontId="3" type="noConversion"/>
  </si>
  <si>
    <t>是否有完整的进出库存记录？</t>
    <phoneticPr fontId="1" type="noConversion"/>
  </si>
  <si>
    <t>竣工文件是否完整</t>
    <phoneticPr fontId="1" type="noConversion"/>
  </si>
  <si>
    <t>竣工文件是否及时归档并保存完整</t>
    <phoneticPr fontId="1" type="noConversion"/>
  </si>
  <si>
    <t>是否有进行正式的5S(整理（SEIRI）、整顿（SEITON）、清扫（SEISO）、清洁（SEIKETSU）、素养（SHITSUKE）)活动、工作区是否整洁有序，且管理人员是否定期检查？
7S：在5S基础上增加安全和节约；8S：在7S基础上增加学习</t>
    <phoneticPr fontId="3" type="noConversion"/>
  </si>
  <si>
    <t>是否有污染环境违法行为？</t>
    <phoneticPr fontId="1" type="noConversion"/>
  </si>
  <si>
    <t>是否有除尘净化设施，运行是否正常？</t>
    <phoneticPr fontId="1" type="noConversion"/>
  </si>
  <si>
    <t>运行设备是否有定期保养，是否有记录，运行状态是否明确标注？</t>
    <phoneticPr fontId="1" type="noConversion"/>
  </si>
  <si>
    <t>是否按时交付，有无拖期交付？</t>
    <phoneticPr fontId="1" type="noConversion"/>
  </si>
  <si>
    <t>考核得分</t>
    <phoneticPr fontId="3" type="noConversion"/>
  </si>
  <si>
    <t>考核总分</t>
    <phoneticPr fontId="3" type="noConversion"/>
  </si>
  <si>
    <t>单项最低分</t>
    <phoneticPr fontId="1" type="noConversion"/>
  </si>
  <si>
    <t>不合格项的控制</t>
    <phoneticPr fontId="3" type="noConversion"/>
  </si>
  <si>
    <t>9.不合格项的控制</t>
    <phoneticPr fontId="3" type="noConversion"/>
  </si>
  <si>
    <t xml:space="preserve"> </t>
    <phoneticPr fontId="1" type="noConversion"/>
  </si>
  <si>
    <t>对所有过程文件及质量文件是否进行了有效管控？</t>
    <phoneticPr fontId="3" type="noConversion"/>
  </si>
  <si>
    <t>是否有不合格项控制的程序文件？</t>
    <phoneticPr fontId="3" type="noConversion"/>
  </si>
  <si>
    <t>是否对不合格项进行了分析、改进？有无反馈给各部门？</t>
    <phoneticPr fontId="3" type="noConversion"/>
  </si>
  <si>
    <t>是否有特定的人员和流程对不合格项进行处理？</t>
    <phoneticPr fontId="3" type="noConversion"/>
  </si>
  <si>
    <t>是否有对不合项的处理办法？</t>
    <phoneticPr fontId="3" type="noConversion"/>
  </si>
  <si>
    <t>7.仪器校验设备维护</t>
    <phoneticPr fontId="3" type="noConversion"/>
  </si>
  <si>
    <t>设备是否定期维护保养？是否有记录？是否存档？</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</si>
</sst>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
  </numFmts>
  <fonts count="13" x14ac:knownFonts="1">
    <font>
      <sz val="11"/>
      <color theme="1"/>
      <name val="宋体"/>
      <family val="2"/>
      <scheme val="minor"/>
    </font>
    <font>
      <sz val="9"/>
      <name val="宋体"/>
      <family val="3"/>
      <charset val="134"/>
      <scheme val="minor"/>
    </font>
    <font>
      <sz val="16"/>
      <color theme="1"/>
      <name val="微软雅黑"/>
      <family val="2"/>
      <charset val="134"/>
    </font>
    <font>
      <sz val="9"/>
      <name val="宋体"/>
      <family val="2"/>
      <charset val="134"/>
      <scheme val="minor"/>
    </font>
    <font>
      <b/>
      <sz val="11"/>
      <color theme="1"/>
      <name val="微软雅黑"/>
      <family val="2"/>
      <charset val="134"/>
    </font>
    <font>
      <sz val="11"/>
      <color theme="1"/>
      <name val="微软雅黑 Light"/>
      <family val="2"/>
      <charset val="134"/>
    </font>
    <font>
      <sz val="11"/>
      <color theme="1"/>
      <name val="微软雅黑"/>
      <family val="2"/>
      <charset val="134"/>
    </font>
    <font>
      <b/>
      <sz val="20"/>
      <color theme="1"/>
      <name val="微软雅黑"/>
      <family val="2"/>
      <charset val="134"/>
    </font>
    <font>
      <sz val="16"/>
      <color theme="1"/>
      <name val="微软雅黑 Light"/>
      <family val="2"/>
      <charset val="134"/>
    </font>
    <font>
      <sz val="16"/>
      <color theme="1"/>
      <name val="宋体"/>
      <family val="2"/>
      <scheme val="minor"/>
    </font>
    <font>
      <b/>
      <sz val="12"/>
      <color theme="1"/>
      <name val="微软雅黑"/>
      <family val="2"/>
      <charset val="134"/>
    </font>
    <font>
      <sz val="16"/>
      <name val="微软雅黑 Light"/>
      <family val="2"/>
      <charset val="134"/>
    </font>
    <font>
      <b/>
      <sz val="11"/>
      <color theme="1"/>
      <name val="微软雅黑 Light"/>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Alignment="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9" fontId="5" fillId="0" borderId="1" xfId="0" applyNumberFormat="1"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Border="1" applyAlignment="1">
      <alignment vertical="center"/>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0" xfId="0" applyFont="1" applyAlignment="1">
      <alignment vertical="center"/>
    </xf>
    <xf numFmtId="49" fontId="8"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0" fillId="0" borderId="0" xfId="0" applyAlignment="1">
      <alignment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1" fillId="0" borderId="1" xfId="0" applyFont="1" applyFill="1" applyBorder="1" applyAlignment="1">
      <alignment vertical="center" wrapText="1"/>
    </xf>
    <xf numFmtId="176" fontId="8" fillId="0" borderId="1" xfId="0" applyNumberFormat="1" applyFont="1" applyBorder="1" applyAlignment="1">
      <alignment horizontal="center" vertical="center"/>
    </xf>
    <xf numFmtId="177" fontId="5" fillId="0" borderId="1" xfId="0" applyNumberFormat="1" applyFont="1" applyBorder="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xf>
    <xf numFmtId="0" fontId="6" fillId="0" borderId="0" xfId="0" applyFont="1" applyAlignment="1" applyProtection="1">
      <alignment horizontal="left" vertical="top"/>
      <protection locked="0"/>
    </xf>
    <xf numFmtId="0" fontId="0" fillId="0" borderId="0" xfId="0" applyAlignment="1" applyProtection="1">
      <alignment vertical="center"/>
      <protection locked="0"/>
    </xf>
    <xf numFmtId="0" fontId="6" fillId="0" borderId="0" xfId="0" applyFont="1" applyAlignment="1" applyProtection="1">
      <alignment vertical="center"/>
      <protection locked="0"/>
    </xf>
    <xf numFmtId="0" fontId="8" fillId="0" borderId="1" xfId="0" applyFont="1" applyFill="1" applyBorder="1" applyAlignment="1" applyProtection="1">
      <alignment horizontal="center" vertical="center"/>
      <protection locked="0"/>
    </xf>
    <xf numFmtId="0" fontId="8" fillId="0" borderId="1" xfId="0" applyFont="1" applyBorder="1" applyAlignment="1" applyProtection="1">
      <alignment vertical="center"/>
      <protection locked="0"/>
    </xf>
    <xf numFmtId="0" fontId="9" fillId="0" borderId="1" xfId="0" applyFont="1" applyBorder="1" applyAlignment="1" applyProtection="1">
      <alignment vertical="center"/>
      <protection locked="0"/>
    </xf>
    <xf numFmtId="0" fontId="5" fillId="0" borderId="1" xfId="0" applyFont="1" applyBorder="1" applyAlignment="1">
      <alignment horizontal="left"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6" fillId="0" borderId="0" xfId="0" applyFont="1" applyAlignment="1" applyProtection="1">
      <alignment horizontal="left" vertical="top"/>
      <protection locked="0"/>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cellXfs>
  <cellStyles count="1">
    <cellStyle name="常规" xfId="0" builtinId="0"/>
  </cellStyles>
  <dxfs count="1">
    <dxf>
      <fill>
        <patternFill>
          <bgColor theme="0" tint="-0.24994659260841701"/>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914400</xdr:colOff>
      <xdr:row>0</xdr:row>
      <xdr:rowOff>601980</xdr:rowOff>
    </xdr:to>
    <xdr:grpSp>
      <xdr:nvGrpSpPr>
        <xdr:cNvPr id="2" name="组合 2">
          <a:extLst>
            <a:ext uri="{FF2B5EF4-FFF2-40B4-BE49-F238E27FC236}">
              <a16:creationId xmlns:a16="http://schemas.microsoft.com/office/drawing/2014/main" id="{00000000-0008-0000-0000-000002000000}"/>
            </a:ext>
          </a:extLst>
        </xdr:cNvPr>
        <xdr:cNvGrpSpPr>
          <a:grpSpLocks/>
        </xdr:cNvGrpSpPr>
      </xdr:nvGrpSpPr>
      <xdr:grpSpPr bwMode="auto">
        <a:xfrm>
          <a:off x="133350" y="0"/>
          <a:ext cx="6362700" cy="601980"/>
          <a:chOff x="0" y="0"/>
          <a:chExt cx="6818298" cy="996950"/>
        </a:xfrm>
      </xdr:grpSpPr>
      <xdr:grpSp>
        <xdr:nvGrpSpPr>
          <xdr:cNvPr id="3" name="组合 6">
            <a:extLst>
              <a:ext uri="{FF2B5EF4-FFF2-40B4-BE49-F238E27FC236}">
                <a16:creationId xmlns:a16="http://schemas.microsoft.com/office/drawing/2014/main" id="{00000000-0008-0000-0000-000003000000}"/>
              </a:ext>
            </a:extLst>
          </xdr:cNvPr>
          <xdr:cNvGrpSpPr>
            <a:grpSpLocks/>
          </xdr:cNvGrpSpPr>
        </xdr:nvGrpSpPr>
        <xdr:grpSpPr bwMode="auto">
          <a:xfrm>
            <a:off x="0" y="0"/>
            <a:ext cx="3550357" cy="996950"/>
            <a:chOff x="142691" y="60139"/>
            <a:chExt cx="3110621" cy="993786"/>
          </a:xfrm>
        </xdr:grpSpPr>
        <xdr:pic>
          <xdr:nvPicPr>
            <xdr:cNvPr id="5" name="图片 3">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4" r="97728"/>
            <a:stretch>
              <a:fillRect/>
            </a:stretch>
          </xdr:blipFill>
          <xdr:spPr bwMode="auto">
            <a:xfrm>
              <a:off x="142691" y="60139"/>
              <a:ext cx="76278" cy="572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文本框 5">
              <a:extLst>
                <a:ext uri="{FF2B5EF4-FFF2-40B4-BE49-F238E27FC236}">
                  <a16:creationId xmlns:a16="http://schemas.microsoft.com/office/drawing/2014/main" id="{00000000-0008-0000-0000-000006000000}"/>
                </a:ext>
              </a:extLst>
            </xdr:cNvPr>
            <xdr:cNvSpPr txBox="1"/>
          </xdr:nvSpPr>
          <xdr:spPr>
            <a:xfrm>
              <a:off x="266409" y="228318"/>
              <a:ext cx="2130387" cy="4051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b" anchorCtr="0"/>
            <a:lstStyle/>
            <a:p>
              <a:pPr algn="l">
                <a:lnSpc>
                  <a:spcPts val="1300"/>
                </a:lnSpc>
              </a:pPr>
              <a:r>
                <a:rPr lang="zh-CN" altLang="en-US" sz="900" b="1">
                  <a:solidFill>
                    <a:srgbClr val="004098"/>
                  </a:solidFill>
                  <a:latin typeface="微软雅黑" panose="020B0503020204020204" pitchFamily="34" charset="-122"/>
                  <a:ea typeface="微软雅黑" panose="020B0503020204020204" pitchFamily="34" charset="-122"/>
                </a:rPr>
                <a:t>盈</a:t>
              </a:r>
              <a:r>
                <a:rPr lang="zh-CN" altLang="en-US" sz="1000" b="1">
                  <a:solidFill>
                    <a:srgbClr val="004098"/>
                  </a:solidFill>
                  <a:latin typeface="微软雅黑" panose="020B0503020204020204" pitchFamily="34" charset="-122"/>
                  <a:ea typeface="微软雅黑" panose="020B0503020204020204" pitchFamily="34" charset="-122"/>
                </a:rPr>
                <a:t> 德 气 体 集 团 有 限 公 司</a:t>
              </a:r>
              <a:endParaRPr lang="en-US" altLang="zh-CN" sz="1000" b="1">
                <a:solidFill>
                  <a:srgbClr val="004098"/>
                </a:solidFill>
                <a:latin typeface="微软雅黑" panose="020B0503020204020204" pitchFamily="34" charset="-122"/>
                <a:ea typeface="微软雅黑" panose="020B0503020204020204" pitchFamily="34" charset="-122"/>
              </a:endParaRPr>
            </a:p>
            <a:p>
              <a:pPr algn="l">
                <a:lnSpc>
                  <a:spcPts val="800"/>
                </a:lnSpc>
              </a:pPr>
              <a:r>
                <a:rPr lang="en-US" altLang="zh-CN" sz="650" b="1">
                  <a:solidFill>
                    <a:srgbClr val="00A0E9"/>
                  </a:solidFill>
                  <a:latin typeface="微软雅黑" panose="020B0503020204020204" pitchFamily="34" charset="-122"/>
                  <a:ea typeface="微软雅黑" panose="020B0503020204020204" pitchFamily="34" charset="-122"/>
                </a:rPr>
                <a:t>Yingde Gases Group Company Limited</a:t>
              </a:r>
              <a:endParaRPr lang="zh-CN" altLang="en-US" sz="650" b="1">
                <a:solidFill>
                  <a:srgbClr val="00A0E9"/>
                </a:solidFill>
                <a:latin typeface="微软雅黑" panose="020B0503020204020204" pitchFamily="34" charset="-122"/>
                <a:ea typeface="微软雅黑" panose="020B0503020204020204" pitchFamily="34" charset="-122"/>
              </a:endParaRPr>
            </a:p>
          </xdr:txBody>
        </xdr:sp>
        <xdr:sp macro="" textlink="">
          <xdr:nvSpPr>
            <xdr:cNvPr id="7" name="文本框 6">
              <a:extLst>
                <a:ext uri="{FF2B5EF4-FFF2-40B4-BE49-F238E27FC236}">
                  <a16:creationId xmlns:a16="http://schemas.microsoft.com/office/drawing/2014/main" id="{00000000-0008-0000-0000-000007000000}"/>
                </a:ext>
              </a:extLst>
            </xdr:cNvPr>
            <xdr:cNvSpPr txBox="1"/>
          </xdr:nvSpPr>
          <xdr:spPr>
            <a:xfrm>
              <a:off x="266409" y="664055"/>
              <a:ext cx="2986903" cy="3898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en-US" altLang="zh-CN" sz="500" b="1">
                  <a:solidFill>
                    <a:srgbClr val="00A0E9"/>
                  </a:solidFill>
                  <a:effectLst/>
                  <a:latin typeface="微软雅黑" panose="020B0503020204020204" pitchFamily="34" charset="-122"/>
                  <a:ea typeface="微软雅黑" panose="020B0503020204020204" pitchFamily="34" charset="-122"/>
                  <a:cs typeface="+mn-cs"/>
                </a:rPr>
                <a:t>A</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上海市浦东新区民生路</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1518</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号金鹰大厦</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A</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座</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19</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层</a:t>
              </a:r>
            </a:p>
            <a:p>
              <a:pPr algn="l"/>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19/F,Block A, Golden Eagle Mansion, 1518 Minsheng Road, Pudong District, Shanghai</a:t>
              </a:r>
              <a:endPar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endParaRPr>
            </a:p>
            <a:p>
              <a:pPr algn="l">
                <a:lnSpc>
                  <a:spcPts val="500"/>
                </a:lnSpc>
              </a:pP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en-US" altLang="zh-CN" sz="500" b="1">
                  <a:solidFill>
                    <a:srgbClr val="00A0E9"/>
                  </a:solidFill>
                  <a:effectLst/>
                  <a:latin typeface="微软雅黑" panose="020B0503020204020204" pitchFamily="34" charset="-122"/>
                  <a:ea typeface="微软雅黑" panose="020B0503020204020204" pitchFamily="34" charset="-122"/>
                  <a:cs typeface="+mn-cs"/>
                </a:rPr>
                <a:t> T </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+86 21 6882 8966</a:t>
              </a:r>
            </a:p>
          </xdr:txBody>
        </xdr:sp>
      </xdr:grpSp>
      <xdr:pic>
        <xdr:nvPicPr>
          <xdr:cNvPr id="4" name="图片 5">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3994" r="3966" b="15488"/>
          <a:stretch>
            <a:fillRect/>
          </a:stretch>
        </xdr:blipFill>
        <xdr:spPr bwMode="auto">
          <a:xfrm>
            <a:off x="5233557" y="266770"/>
            <a:ext cx="1584741" cy="590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0</xdr:row>
      <xdr:rowOff>0</xdr:rowOff>
    </xdr:from>
    <xdr:to>
      <xdr:col>9</xdr:col>
      <xdr:colOff>6464300</xdr:colOff>
      <xdr:row>1</xdr:row>
      <xdr:rowOff>0</xdr:rowOff>
    </xdr:to>
    <xdr:grpSp>
      <xdr:nvGrpSpPr>
        <xdr:cNvPr id="2" name="组合 2">
          <a:extLst>
            <a:ext uri="{FF2B5EF4-FFF2-40B4-BE49-F238E27FC236}">
              <a16:creationId xmlns:a16="http://schemas.microsoft.com/office/drawing/2014/main" id="{00000000-0008-0000-0100-000002000000}"/>
            </a:ext>
          </a:extLst>
        </xdr:cNvPr>
        <xdr:cNvGrpSpPr>
          <a:grpSpLocks/>
        </xdr:cNvGrpSpPr>
      </xdr:nvGrpSpPr>
      <xdr:grpSpPr bwMode="auto">
        <a:xfrm>
          <a:off x="136072" y="0"/>
          <a:ext cx="16016514" cy="938893"/>
          <a:chOff x="0" y="0"/>
          <a:chExt cx="6818298" cy="996950"/>
        </a:xfrm>
      </xdr:grpSpPr>
      <xdr:grpSp>
        <xdr:nvGrpSpPr>
          <xdr:cNvPr id="3" name="组合 6">
            <a:extLst>
              <a:ext uri="{FF2B5EF4-FFF2-40B4-BE49-F238E27FC236}">
                <a16:creationId xmlns:a16="http://schemas.microsoft.com/office/drawing/2014/main" id="{00000000-0008-0000-0100-000003000000}"/>
              </a:ext>
            </a:extLst>
          </xdr:cNvPr>
          <xdr:cNvGrpSpPr>
            <a:grpSpLocks/>
          </xdr:cNvGrpSpPr>
        </xdr:nvGrpSpPr>
        <xdr:grpSpPr bwMode="auto">
          <a:xfrm>
            <a:off x="0" y="0"/>
            <a:ext cx="3551570" cy="996950"/>
            <a:chOff x="142691" y="60139"/>
            <a:chExt cx="3111684" cy="993786"/>
          </a:xfrm>
        </xdr:grpSpPr>
        <xdr:pic>
          <xdr:nvPicPr>
            <xdr:cNvPr id="5" name="图片 3">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4" r="97728"/>
            <a:stretch>
              <a:fillRect/>
            </a:stretch>
          </xdr:blipFill>
          <xdr:spPr bwMode="auto">
            <a:xfrm>
              <a:off x="142691" y="60139"/>
              <a:ext cx="76278" cy="572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文本框 5">
              <a:extLst>
                <a:ext uri="{FF2B5EF4-FFF2-40B4-BE49-F238E27FC236}">
                  <a16:creationId xmlns:a16="http://schemas.microsoft.com/office/drawing/2014/main" id="{00000000-0008-0000-0100-000006000000}"/>
                </a:ext>
              </a:extLst>
            </xdr:cNvPr>
            <xdr:cNvSpPr txBox="1"/>
          </xdr:nvSpPr>
          <xdr:spPr>
            <a:xfrm>
              <a:off x="266409" y="228318"/>
              <a:ext cx="1763863" cy="4051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b" anchorCtr="0"/>
            <a:lstStyle/>
            <a:p>
              <a:pPr algn="l">
                <a:lnSpc>
                  <a:spcPts val="1300"/>
                </a:lnSpc>
              </a:pPr>
              <a:r>
                <a:rPr lang="zh-CN" altLang="en-US" sz="900" b="1">
                  <a:solidFill>
                    <a:srgbClr val="004098"/>
                  </a:solidFill>
                  <a:latin typeface="微软雅黑" panose="020B0503020204020204" pitchFamily="34" charset="-122"/>
                  <a:ea typeface="微软雅黑" panose="020B0503020204020204" pitchFamily="34" charset="-122"/>
                </a:rPr>
                <a:t>盈</a:t>
              </a:r>
              <a:r>
                <a:rPr lang="zh-CN" altLang="en-US" sz="1000" b="1">
                  <a:solidFill>
                    <a:srgbClr val="004098"/>
                  </a:solidFill>
                  <a:latin typeface="微软雅黑" panose="020B0503020204020204" pitchFamily="34" charset="-122"/>
                  <a:ea typeface="微软雅黑" panose="020B0503020204020204" pitchFamily="34" charset="-122"/>
                </a:rPr>
                <a:t> 德 气 体 集 团 有 限 公 司</a:t>
              </a:r>
              <a:endParaRPr lang="en-US" altLang="zh-CN" sz="1000" b="1">
                <a:solidFill>
                  <a:srgbClr val="004098"/>
                </a:solidFill>
                <a:latin typeface="微软雅黑" panose="020B0503020204020204" pitchFamily="34" charset="-122"/>
                <a:ea typeface="微软雅黑" panose="020B0503020204020204" pitchFamily="34" charset="-122"/>
              </a:endParaRPr>
            </a:p>
            <a:p>
              <a:pPr algn="l">
                <a:lnSpc>
                  <a:spcPts val="800"/>
                </a:lnSpc>
              </a:pPr>
              <a:r>
                <a:rPr lang="en-US" altLang="zh-CN" sz="650" b="1">
                  <a:solidFill>
                    <a:srgbClr val="00A0E9"/>
                  </a:solidFill>
                  <a:latin typeface="微软雅黑" panose="020B0503020204020204" pitchFamily="34" charset="-122"/>
                  <a:ea typeface="微软雅黑" panose="020B0503020204020204" pitchFamily="34" charset="-122"/>
                </a:rPr>
                <a:t>Yingde Gases Group Company Limited</a:t>
              </a:r>
              <a:endParaRPr lang="zh-CN" altLang="en-US" sz="650" b="1">
                <a:solidFill>
                  <a:srgbClr val="00A0E9"/>
                </a:solidFill>
                <a:latin typeface="微软雅黑" panose="020B0503020204020204" pitchFamily="34" charset="-122"/>
                <a:ea typeface="微软雅黑" panose="020B0503020204020204" pitchFamily="34" charset="-122"/>
              </a:endParaRPr>
            </a:p>
          </xdr:txBody>
        </xdr:sp>
        <xdr:sp macro="" textlink="">
          <xdr:nvSpPr>
            <xdr:cNvPr id="7" name="文本框 6">
              <a:extLst>
                <a:ext uri="{FF2B5EF4-FFF2-40B4-BE49-F238E27FC236}">
                  <a16:creationId xmlns:a16="http://schemas.microsoft.com/office/drawing/2014/main" id="{00000000-0008-0000-0100-000007000000}"/>
                </a:ext>
              </a:extLst>
            </xdr:cNvPr>
            <xdr:cNvSpPr txBox="1"/>
          </xdr:nvSpPr>
          <xdr:spPr>
            <a:xfrm>
              <a:off x="266409" y="664055"/>
              <a:ext cx="2986903" cy="3898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en-US" altLang="zh-CN" sz="500" b="1">
                  <a:solidFill>
                    <a:srgbClr val="00A0E9"/>
                  </a:solidFill>
                  <a:effectLst/>
                  <a:latin typeface="微软雅黑" panose="020B0503020204020204" pitchFamily="34" charset="-122"/>
                  <a:ea typeface="微软雅黑" panose="020B0503020204020204" pitchFamily="34" charset="-122"/>
                  <a:cs typeface="+mn-cs"/>
                </a:rPr>
                <a:t>A</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上海市浦东新区民生路</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1518</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号金鹰大厦</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A</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座</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19</a:t>
              </a:r>
              <a:r>
                <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层</a:t>
              </a:r>
            </a:p>
            <a:p>
              <a:pPr algn="l"/>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19/F,Block A, Golden Eagle Mansion, 1518 Minsheng Road, Pudong District, Shanghai</a:t>
              </a:r>
              <a:endParaRPr lang="zh-CN"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endParaRPr>
            </a:p>
            <a:p>
              <a:pPr algn="l">
                <a:lnSpc>
                  <a:spcPts val="500"/>
                </a:lnSpc>
              </a:pP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 </a:t>
              </a:r>
              <a:r>
                <a:rPr lang="en-US" altLang="zh-CN" sz="500" b="1">
                  <a:solidFill>
                    <a:srgbClr val="00A0E9"/>
                  </a:solidFill>
                  <a:effectLst/>
                  <a:latin typeface="微软雅黑" panose="020B0503020204020204" pitchFamily="34" charset="-122"/>
                  <a:ea typeface="微软雅黑" panose="020B0503020204020204" pitchFamily="34" charset="-122"/>
                  <a:cs typeface="+mn-cs"/>
                </a:rPr>
                <a:t> T </a:t>
              </a:r>
              <a:r>
                <a:rPr lang="en-US" altLang="zh-CN" sz="500" b="1">
                  <a:solidFill>
                    <a:schemeClr val="tx1">
                      <a:lumMod val="50000"/>
                      <a:lumOff val="50000"/>
                    </a:schemeClr>
                  </a:solidFill>
                  <a:effectLst/>
                  <a:latin typeface="微软雅黑" panose="020B0503020204020204" pitchFamily="34" charset="-122"/>
                  <a:ea typeface="微软雅黑" panose="020B0503020204020204" pitchFamily="34" charset="-122"/>
                  <a:cs typeface="+mn-cs"/>
                </a:rPr>
                <a:t>+86 21 6882 8966</a:t>
              </a:r>
            </a:p>
          </xdr:txBody>
        </xdr:sp>
      </xdr:grpSp>
      <xdr:pic>
        <xdr:nvPicPr>
          <xdr:cNvPr id="4" name="图片 5">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3994" r="3966" b="15488"/>
          <a:stretch>
            <a:fillRect/>
          </a:stretch>
        </xdr:blipFill>
        <xdr:spPr bwMode="auto">
          <a:xfrm>
            <a:off x="6112138" y="266770"/>
            <a:ext cx="706160" cy="5904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7"/>
  <sheetViews>
    <sheetView tabSelected="1" topLeftCell="A21" workbookViewId="0">
      <selection activeCell="C26" sqref="C26"/>
    </sheetView>
  </sheetViews>
  <sheetFormatPr defaultColWidth="8.875" defaultRowHeight="32.450000000000003" customHeight="1" x14ac:dyDescent="0.15"/>
  <cols>
    <col min="1" max="1" width="1.75" style="1" customWidth="1"/>
    <col min="2" max="2" width="8.875" style="1"/>
    <col min="3" max="3" width="20.5" style="1" bestFit="1" customWidth="1"/>
    <col min="4" max="4" width="11.25" style="1" bestFit="1" customWidth="1"/>
    <col min="5" max="5" width="9.25" style="1" bestFit="1" customWidth="1"/>
    <col min="6" max="6" width="8.875" style="1"/>
    <col min="7" max="7" width="12.75" style="1" bestFit="1" customWidth="1"/>
    <col min="8" max="8" width="14.75" style="1" customWidth="1"/>
    <col min="9" max="16384" width="8.875" style="1"/>
  </cols>
  <sheetData>
    <row r="1" spans="2:8" ht="51" customHeight="1" x14ac:dyDescent="0.15"/>
    <row r="2" spans="2:8" ht="32.450000000000003" customHeight="1" x14ac:dyDescent="0.15">
      <c r="B2" s="31" t="s">
        <v>0</v>
      </c>
      <c r="C2" s="31"/>
      <c r="D2" s="31"/>
      <c r="E2" s="31"/>
      <c r="F2" s="31"/>
      <c r="G2" s="31"/>
      <c r="H2" s="31"/>
    </row>
    <row r="3" spans="2:8" ht="6" customHeight="1" x14ac:dyDescent="0.15"/>
    <row r="4" spans="2:8" ht="32.450000000000003" customHeight="1" x14ac:dyDescent="0.15">
      <c r="B4" s="2" t="s">
        <v>1</v>
      </c>
      <c r="C4" s="2" t="s">
        <v>2</v>
      </c>
      <c r="D4" s="17" t="s">
        <v>157</v>
      </c>
      <c r="E4" s="2" t="s">
        <v>155</v>
      </c>
      <c r="F4" s="2" t="s">
        <v>156</v>
      </c>
      <c r="G4" s="2" t="s">
        <v>3</v>
      </c>
      <c r="H4" s="2" t="s">
        <v>4</v>
      </c>
    </row>
    <row r="5" spans="2:8" ht="32.450000000000003" customHeight="1" x14ac:dyDescent="0.15">
      <c r="B5" s="3">
        <v>1</v>
      </c>
      <c r="C5" s="3" t="s">
        <v>124</v>
      </c>
      <c r="D5" s="18">
        <f>MIN(评分表!F5:I10)</f>
        <v>2</v>
      </c>
      <c r="E5" s="3">
        <f>SUM(评分表!F5:I10)</f>
        <v>14</v>
      </c>
      <c r="F5" s="4">
        <f>COUNTIF(评分表!E5:E10,"Y")*3</f>
        <v>15</v>
      </c>
      <c r="G5" s="21">
        <f>E5/F5</f>
        <v>0.93333333333333335</v>
      </c>
      <c r="H5" s="5">
        <v>0.8</v>
      </c>
    </row>
    <row r="6" spans="2:8" ht="32.450000000000003" customHeight="1" x14ac:dyDescent="0.15">
      <c r="B6" s="3">
        <v>2</v>
      </c>
      <c r="C6" s="3" t="s">
        <v>125</v>
      </c>
      <c r="D6" s="18">
        <f>MIN(评分表!F11:I21)</f>
        <v>2</v>
      </c>
      <c r="E6" s="3">
        <f>SUM(评分表!F11:I21)</f>
        <v>2</v>
      </c>
      <c r="F6" s="4">
        <f>COUNTIF(评分表!E11:E21,"Y")*3</f>
        <v>3</v>
      </c>
      <c r="G6" s="21">
        <f>E6/F6</f>
        <v>0.66666666666666663</v>
      </c>
      <c r="H6" s="5">
        <v>0.8</v>
      </c>
    </row>
    <row r="7" spans="2:8" ht="32.450000000000003" customHeight="1" x14ac:dyDescent="0.15">
      <c r="B7" s="3">
        <v>3</v>
      </c>
      <c r="C7" s="3" t="s">
        <v>5</v>
      </c>
      <c r="D7" s="18">
        <f>MIN(评分表!F22:I31)</f>
        <v>2</v>
      </c>
      <c r="E7" s="18">
        <f>SUM(评分表!F22:I31)</f>
        <v>8</v>
      </c>
      <c r="F7" s="4">
        <f>COUNTIF(评分表!E22:E31,"Y")*3</f>
        <v>9</v>
      </c>
      <c r="G7" s="21">
        <f t="shared" ref="G7:G18" si="0">E7/F7</f>
        <v>0.88888888888888884</v>
      </c>
      <c r="H7" s="5">
        <v>0.8</v>
      </c>
    </row>
    <row r="8" spans="2:8" ht="32.450000000000003" customHeight="1" x14ac:dyDescent="0.15">
      <c r="B8" s="3">
        <v>4</v>
      </c>
      <c r="C8" s="3" t="s">
        <v>144</v>
      </c>
      <c r="D8" s="18">
        <f>MIN(评分表!F32:I41)</f>
        <v>2</v>
      </c>
      <c r="E8" s="3">
        <f>SUM(评分表!F32:I41)</f>
        <v>2</v>
      </c>
      <c r="F8" s="4">
        <f>COUNTIF(评分表!E32:E41,"Y")*3</f>
        <v>9</v>
      </c>
      <c r="G8" s="21">
        <f t="shared" si="0"/>
        <v>0.22222222222222221</v>
      </c>
      <c r="H8" s="5">
        <v>0.8</v>
      </c>
    </row>
    <row r="9" spans="2:8" ht="32.450000000000003" customHeight="1" x14ac:dyDescent="0.15">
      <c r="B9" s="3">
        <v>5</v>
      </c>
      <c r="C9" s="3" t="s">
        <v>6</v>
      </c>
      <c r="D9" s="18">
        <f>MIN(评分表!F42:I49)</f>
        <v>2</v>
      </c>
      <c r="E9" s="3">
        <f>SUM(评分表!F42:I49)</f>
        <v>2</v>
      </c>
      <c r="F9" s="4">
        <f>COUNTIF(评分表!E42:E49,"Y")*3</f>
        <v>3</v>
      </c>
      <c r="G9" s="21">
        <f t="shared" si="0"/>
        <v>0.66666666666666663</v>
      </c>
      <c r="H9" s="5">
        <v>0.8</v>
      </c>
    </row>
    <row r="10" spans="2:8" ht="32.450000000000003" customHeight="1" x14ac:dyDescent="0.15">
      <c r="B10" s="3">
        <v>6</v>
      </c>
      <c r="C10" s="3" t="s">
        <v>145</v>
      </c>
      <c r="D10" s="18">
        <f>MIN(评分表!F50:I57)</f>
        <v>2</v>
      </c>
      <c r="E10" s="3">
        <f>SUM(评分表!F50:I57)</f>
        <v>5</v>
      </c>
      <c r="F10" s="4">
        <f>COUNTIF(评分表!E50:E57,"Y")*3</f>
        <v>6</v>
      </c>
      <c r="G10" s="21">
        <f t="shared" si="0"/>
        <v>0.83333333333333337</v>
      </c>
      <c r="H10" s="5">
        <v>0.8</v>
      </c>
    </row>
    <row r="11" spans="2:8" ht="32.450000000000003" customHeight="1" x14ac:dyDescent="0.15">
      <c r="B11" s="3">
        <v>7</v>
      </c>
      <c r="C11" s="3" t="s">
        <v>7</v>
      </c>
      <c r="D11" s="18">
        <f>MIN(评分表!F58:I64)</f>
        <v>2</v>
      </c>
      <c r="E11" s="3">
        <f>SUM(评分表!F58:I64)</f>
        <v>5</v>
      </c>
      <c r="F11" s="4">
        <f>COUNTIF(评分表!E58:E64,"Y")*3</f>
        <v>6</v>
      </c>
      <c r="G11" s="21">
        <f t="shared" si="0"/>
        <v>0.83333333333333337</v>
      </c>
      <c r="H11" s="5">
        <v>0.8</v>
      </c>
    </row>
    <row r="12" spans="2:8" ht="32.450000000000003" customHeight="1" x14ac:dyDescent="0.15">
      <c r="B12" s="3">
        <v>8</v>
      </c>
      <c r="C12" s="3" t="s">
        <v>8</v>
      </c>
      <c r="D12" s="18">
        <f>MIN(评分表!F65:I71)</f>
        <v>2</v>
      </c>
      <c r="E12" s="3">
        <f>SUM(评分表!F65:I71)</f>
        <v>2</v>
      </c>
      <c r="F12" s="4">
        <f>COUNTIF(评分表!E65:E71,"Y")*3</f>
        <v>3</v>
      </c>
      <c r="G12" s="21">
        <f t="shared" si="0"/>
        <v>0.66666666666666663</v>
      </c>
      <c r="H12" s="5">
        <v>0.8</v>
      </c>
    </row>
    <row r="13" spans="2:8" ht="32.450000000000003" customHeight="1" x14ac:dyDescent="0.15">
      <c r="B13" s="3">
        <v>9</v>
      </c>
      <c r="C13" s="3" t="s">
        <v>158</v>
      </c>
      <c r="D13" s="18">
        <f>MIN(评分表!F72:I78)</f>
        <v>2</v>
      </c>
      <c r="E13" s="3">
        <f>SUM(评分表!F72:I78)</f>
        <v>2</v>
      </c>
      <c r="F13" s="4">
        <f>COUNTIF(评分表!E72:E78,"Y")*3</f>
        <v>3</v>
      </c>
      <c r="G13" s="21">
        <f t="shared" si="0"/>
        <v>0.66666666666666663</v>
      </c>
      <c r="H13" s="5">
        <v>0.8</v>
      </c>
    </row>
    <row r="14" spans="2:8" ht="32.450000000000003" customHeight="1" x14ac:dyDescent="0.15">
      <c r="B14" s="3">
        <v>10</v>
      </c>
      <c r="C14" s="3" t="s">
        <v>9</v>
      </c>
      <c r="D14" s="18">
        <f>MIN(评分表!F79:I84)</f>
        <v>2</v>
      </c>
      <c r="E14" s="3">
        <f>SUM(评分表!F79:I84)</f>
        <v>2</v>
      </c>
      <c r="F14" s="4">
        <f>COUNTIF(评分表!E79:E84,"Y")*3</f>
        <v>3</v>
      </c>
      <c r="G14" s="21">
        <f t="shared" si="0"/>
        <v>0.66666666666666663</v>
      </c>
      <c r="H14" s="5">
        <v>0.8</v>
      </c>
    </row>
    <row r="15" spans="2:8" ht="32.450000000000003" customHeight="1" x14ac:dyDescent="0.15">
      <c r="B15" s="3">
        <v>11</v>
      </c>
      <c r="C15" s="3" t="s">
        <v>10</v>
      </c>
      <c r="D15" s="18">
        <f>MIN(评分表!F85:I93)</f>
        <v>2</v>
      </c>
      <c r="E15" s="3">
        <f>SUM(评分表!F85:I93)</f>
        <v>2</v>
      </c>
      <c r="F15" s="4">
        <f>COUNTIF(评分表!E85:E93,"Y")*3</f>
        <v>3</v>
      </c>
      <c r="G15" s="21">
        <f t="shared" si="0"/>
        <v>0.66666666666666663</v>
      </c>
      <c r="H15" s="5">
        <v>0.8</v>
      </c>
    </row>
    <row r="16" spans="2:8" ht="32.450000000000003" customHeight="1" x14ac:dyDescent="0.15">
      <c r="B16" s="3">
        <v>12</v>
      </c>
      <c r="C16" s="3" t="s">
        <v>11</v>
      </c>
      <c r="D16" s="18">
        <f>MIN(评分表!F94:I97)</f>
        <v>2</v>
      </c>
      <c r="E16" s="3">
        <f>SUM(评分表!F94:I97)</f>
        <v>2</v>
      </c>
      <c r="F16" s="4">
        <f>COUNTIF(评分表!E94:E97,"Y")*3</f>
        <v>3</v>
      </c>
      <c r="G16" s="21">
        <f t="shared" si="0"/>
        <v>0.66666666666666663</v>
      </c>
      <c r="H16" s="5">
        <v>0.8</v>
      </c>
    </row>
    <row r="17" spans="2:8" ht="32.450000000000003" customHeight="1" x14ac:dyDescent="0.15">
      <c r="B17" s="3">
        <v>13</v>
      </c>
      <c r="C17" s="3" t="s">
        <v>12</v>
      </c>
      <c r="D17" s="18">
        <f>MIN(评分表!F98:I104)</f>
        <v>2</v>
      </c>
      <c r="E17" s="3">
        <f>SUM(评分表!F98:I104)</f>
        <v>2</v>
      </c>
      <c r="F17" s="4">
        <f>COUNTIF(评分表!E98:E104,"Y")*3</f>
        <v>3</v>
      </c>
      <c r="G17" s="21">
        <f t="shared" si="0"/>
        <v>0.66666666666666663</v>
      </c>
      <c r="H17" s="5">
        <v>0.8</v>
      </c>
    </row>
    <row r="18" spans="2:8" ht="32.450000000000003" customHeight="1" x14ac:dyDescent="0.15">
      <c r="B18" s="32" t="s">
        <v>13</v>
      </c>
      <c r="C18" s="32"/>
      <c r="D18" s="17">
        <f>MIN(D5:D17)</f>
        <v>2</v>
      </c>
      <c r="E18" s="22">
        <f>SUM(E5:E17)</f>
        <v>50</v>
      </c>
      <c r="F18" s="23">
        <f>SUM(F5:F17)</f>
        <v>69</v>
      </c>
      <c r="G18" s="21">
        <f t="shared" si="0"/>
        <v>0.72463768115942029</v>
      </c>
      <c r="H18" s="5">
        <v>0.8</v>
      </c>
    </row>
    <row r="19" spans="2:8" ht="32.450000000000003" customHeight="1" x14ac:dyDescent="0.15">
      <c r="B19" s="33"/>
      <c r="C19" s="33"/>
      <c r="D19" s="33"/>
      <c r="E19" s="33"/>
      <c r="F19" s="33"/>
      <c r="G19" s="33"/>
      <c r="H19" s="33"/>
    </row>
    <row r="20" spans="2:8" ht="32.450000000000003" customHeight="1" x14ac:dyDescent="0.15">
      <c r="B20" s="2" t="s">
        <v>14</v>
      </c>
      <c r="C20" s="32" t="s">
        <v>15</v>
      </c>
      <c r="D20" s="32"/>
      <c r="E20" s="32"/>
      <c r="F20" s="32"/>
      <c r="G20" s="2" t="s">
        <v>16</v>
      </c>
      <c r="H20" s="2" t="s">
        <v>17</v>
      </c>
    </row>
    <row r="21" spans="2:8" ht="32.450000000000003" customHeight="1" x14ac:dyDescent="0.15">
      <c r="B21" s="3">
        <v>3</v>
      </c>
      <c r="C21" s="30" t="s">
        <v>18</v>
      </c>
      <c r="D21" s="30"/>
      <c r="E21" s="30"/>
      <c r="F21" s="30"/>
      <c r="G21" s="3" t="s">
        <v>19</v>
      </c>
      <c r="H21" s="3" t="s">
        <v>20</v>
      </c>
    </row>
    <row r="22" spans="2:8" ht="32.450000000000003" customHeight="1" x14ac:dyDescent="0.15">
      <c r="B22" s="3">
        <v>2</v>
      </c>
      <c r="C22" s="30" t="s">
        <v>21</v>
      </c>
      <c r="D22" s="30"/>
      <c r="E22" s="30"/>
      <c r="F22" s="30"/>
      <c r="G22" s="3" t="s">
        <v>22</v>
      </c>
      <c r="H22" s="3" t="s">
        <v>23</v>
      </c>
    </row>
    <row r="23" spans="2:8" ht="32.450000000000003" customHeight="1" x14ac:dyDescent="0.15">
      <c r="B23" s="3">
        <v>1</v>
      </c>
      <c r="C23" s="30" t="s">
        <v>24</v>
      </c>
      <c r="D23" s="30"/>
      <c r="E23" s="30"/>
      <c r="F23" s="30"/>
      <c r="G23" s="34" t="s">
        <v>25</v>
      </c>
      <c r="H23" s="34" t="s">
        <v>26</v>
      </c>
    </row>
    <row r="24" spans="2:8" ht="49.15" customHeight="1" x14ac:dyDescent="0.15">
      <c r="B24" s="3">
        <v>0</v>
      </c>
      <c r="C24" s="30" t="s">
        <v>27</v>
      </c>
      <c r="D24" s="30"/>
      <c r="E24" s="30"/>
      <c r="F24" s="30"/>
      <c r="G24" s="34"/>
      <c r="H24" s="34"/>
    </row>
    <row r="26" spans="2:8" ht="32.450000000000003" customHeight="1" x14ac:dyDescent="0.15">
      <c r="B26" s="24" t="s">
        <v>28</v>
      </c>
      <c r="C26" s="25"/>
      <c r="D26" s="25"/>
      <c r="E26" s="25"/>
      <c r="F26" s="35" t="s">
        <v>29</v>
      </c>
      <c r="G26" s="35"/>
      <c r="H26" s="35"/>
    </row>
    <row r="27" spans="2:8" ht="32.450000000000003" customHeight="1" x14ac:dyDescent="0.15">
      <c r="B27" s="26" t="s">
        <v>30</v>
      </c>
      <c r="C27" s="25"/>
      <c r="D27" s="25"/>
      <c r="E27" s="25"/>
      <c r="F27" s="26" t="s">
        <v>31</v>
      </c>
      <c r="G27" s="25"/>
      <c r="H27" s="25"/>
    </row>
  </sheetData>
  <sheetProtection algorithmName="SHA-512" hashValue="9ph10Ew1+pqG9duc5UIzrNGixCvGij9rPFUy3D2mLy7C4RRWEBxaF5UkZJuhU7HBnU+8TT1KSlSZrF52hqILNA==" saltValue="+r1PQ9Oj5/xqxgjtnswu0A==" spinCount="100000" sheet="1" objects="1" scenarios="1" selectLockedCells="1"/>
  <mergeCells count="11">
    <mergeCell ref="C23:F23"/>
    <mergeCell ref="G23:G24"/>
    <mergeCell ref="H23:H24"/>
    <mergeCell ref="C24:F24"/>
    <mergeCell ref="F26:H26"/>
    <mergeCell ref="C22:F22"/>
    <mergeCell ref="B2:H2"/>
    <mergeCell ref="B18:C18"/>
    <mergeCell ref="B19:H19"/>
    <mergeCell ref="C20:F20"/>
    <mergeCell ref="C21:F21"/>
  </mergeCells>
  <phoneticPr fontId="1" type="noConversion"/>
  <printOptions horizontalCentered="1"/>
  <pageMargins left="0.70866141732283472" right="0.70866141732283472" top="0.74803149606299213"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T212"/>
  <sheetViews>
    <sheetView view="pageBreakPreview" zoomScale="70" zoomScaleNormal="100" zoomScaleSheetLayoutView="70" workbookViewId="0">
      <selection activeCell="J7" sqref="J7"/>
    </sheetView>
  </sheetViews>
  <sheetFormatPr defaultColWidth="8.875" defaultRowHeight="13.5" x14ac:dyDescent="0.15"/>
  <cols>
    <col min="1" max="1" width="1.75" style="1" customWidth="1"/>
    <col min="2" max="2" width="11.25" style="1" customWidth="1"/>
    <col min="3" max="3" width="8.25" style="1" bestFit="1" customWidth="1"/>
    <col min="4" max="4" width="83.125" style="13" customWidth="1"/>
    <col min="5" max="5" width="5.5" style="1" bestFit="1" customWidth="1"/>
    <col min="6" max="9" width="4.25" style="1" customWidth="1"/>
    <col min="10" max="10" width="96.125" style="1" customWidth="1"/>
    <col min="11" max="19" width="8.875" style="1"/>
    <col min="20" max="20" width="0" style="1" hidden="1" customWidth="1"/>
    <col min="21" max="16384" width="8.875" style="1"/>
  </cols>
  <sheetData>
    <row r="1" spans="2:20" ht="73.900000000000006" customHeight="1" x14ac:dyDescent="0.15">
      <c r="B1" s="36"/>
      <c r="C1" s="36"/>
      <c r="D1" s="36"/>
      <c r="E1" s="36"/>
      <c r="F1" s="36"/>
      <c r="G1" s="36"/>
      <c r="H1" s="36"/>
      <c r="I1" s="36"/>
      <c r="J1" s="36"/>
    </row>
    <row r="2" spans="2:20" ht="29.25" x14ac:dyDescent="0.15">
      <c r="B2" s="37" t="s">
        <v>0</v>
      </c>
      <c r="C2" s="37"/>
      <c r="D2" s="37"/>
      <c r="E2" s="37"/>
      <c r="F2" s="37"/>
      <c r="G2" s="37"/>
      <c r="H2" s="37"/>
      <c r="I2" s="37"/>
      <c r="J2" s="37"/>
    </row>
    <row r="3" spans="2:20" ht="4.9000000000000004" customHeight="1" x14ac:dyDescent="0.15"/>
    <row r="4" spans="2:20" ht="22.9" customHeight="1" x14ac:dyDescent="0.15">
      <c r="B4" s="15" t="s">
        <v>32</v>
      </c>
      <c r="C4" s="39" t="s">
        <v>33</v>
      </c>
      <c r="D4" s="39"/>
      <c r="E4" s="15" t="s">
        <v>34</v>
      </c>
      <c r="F4" s="15" t="s">
        <v>35</v>
      </c>
      <c r="G4" s="15" t="s">
        <v>36</v>
      </c>
      <c r="H4" s="15" t="s">
        <v>37</v>
      </c>
      <c r="I4" s="15" t="s">
        <v>38</v>
      </c>
      <c r="J4" s="15" t="s">
        <v>117</v>
      </c>
      <c r="K4" s="7"/>
      <c r="L4" s="6"/>
    </row>
    <row r="5" spans="2:20" s="10" customFormat="1" ht="36.6" customHeight="1" x14ac:dyDescent="0.15">
      <c r="B5" s="40" t="s">
        <v>128</v>
      </c>
      <c r="C5" s="8">
        <v>1.1000000000000001</v>
      </c>
      <c r="D5" s="14" t="s">
        <v>39</v>
      </c>
      <c r="E5" s="27" t="s">
        <v>122</v>
      </c>
      <c r="F5" s="28">
        <v>3</v>
      </c>
      <c r="G5" s="28"/>
      <c r="H5" s="28"/>
      <c r="I5" s="28"/>
      <c r="J5" s="29"/>
    </row>
    <row r="6" spans="2:20" s="10" customFormat="1" ht="47.45" customHeight="1" x14ac:dyDescent="0.15">
      <c r="B6" s="40"/>
      <c r="C6" s="8">
        <v>1.2</v>
      </c>
      <c r="D6" s="14" t="s">
        <v>127</v>
      </c>
      <c r="E6" s="27" t="s">
        <v>122</v>
      </c>
      <c r="F6" s="28">
        <v>3</v>
      </c>
      <c r="G6" s="28"/>
      <c r="H6" s="28"/>
      <c r="I6" s="28"/>
      <c r="J6" s="29"/>
      <c r="T6" s="10" t="s">
        <v>40</v>
      </c>
    </row>
    <row r="7" spans="2:20" s="10" customFormat="1" ht="36.6" customHeight="1" x14ac:dyDescent="0.15">
      <c r="B7" s="40"/>
      <c r="C7" s="8">
        <v>1.3</v>
      </c>
      <c r="D7" s="14" t="s">
        <v>42</v>
      </c>
      <c r="E7" s="27" t="s">
        <v>122</v>
      </c>
      <c r="F7" s="28">
        <v>3</v>
      </c>
      <c r="G7" s="28"/>
      <c r="H7" s="28"/>
      <c r="I7" s="28"/>
      <c r="J7" s="29"/>
      <c r="T7" s="10" t="s">
        <v>41</v>
      </c>
    </row>
    <row r="8" spans="2:20" s="10" customFormat="1" ht="36.6" customHeight="1" x14ac:dyDescent="0.15">
      <c r="B8" s="40"/>
      <c r="C8" s="8">
        <v>1.4</v>
      </c>
      <c r="D8" s="14" t="s">
        <v>43</v>
      </c>
      <c r="E8" s="27" t="s">
        <v>122</v>
      </c>
      <c r="F8" s="28"/>
      <c r="G8" s="28">
        <v>2</v>
      </c>
      <c r="H8" s="28"/>
      <c r="I8" s="28"/>
      <c r="J8" s="29"/>
    </row>
    <row r="9" spans="2:20" s="10" customFormat="1" ht="45.6" customHeight="1" x14ac:dyDescent="0.15">
      <c r="B9" s="40"/>
      <c r="C9" s="8">
        <v>1.5</v>
      </c>
      <c r="D9" s="14" t="s">
        <v>126</v>
      </c>
      <c r="E9" s="27"/>
      <c r="F9" s="28"/>
      <c r="G9" s="28"/>
      <c r="H9" s="28"/>
      <c r="I9" s="28"/>
      <c r="J9" s="29"/>
    </row>
    <row r="10" spans="2:20" s="10" customFormat="1" ht="45.6" customHeight="1" x14ac:dyDescent="0.15">
      <c r="B10" s="40"/>
      <c r="C10" s="8">
        <v>1.6</v>
      </c>
      <c r="D10" s="14" t="s">
        <v>44</v>
      </c>
      <c r="E10" s="27" t="s">
        <v>122</v>
      </c>
      <c r="F10" s="28">
        <v>3</v>
      </c>
      <c r="G10" s="28"/>
      <c r="H10" s="28"/>
      <c r="I10" s="28"/>
      <c r="J10" s="29"/>
    </row>
    <row r="11" spans="2:20" s="10" customFormat="1" ht="36.6" customHeight="1" x14ac:dyDescent="0.15">
      <c r="B11" s="38" t="s">
        <v>115</v>
      </c>
      <c r="C11" s="8">
        <v>2.1</v>
      </c>
      <c r="D11" s="14" t="s">
        <v>129</v>
      </c>
      <c r="E11" s="27" t="s">
        <v>122</v>
      </c>
      <c r="F11" s="28"/>
      <c r="G11" s="28">
        <v>2</v>
      </c>
      <c r="H11" s="28"/>
      <c r="I11" s="28"/>
      <c r="J11" s="29"/>
    </row>
    <row r="12" spans="2:20" s="10" customFormat="1" ht="45.6" customHeight="1" x14ac:dyDescent="0.15">
      <c r="B12" s="38"/>
      <c r="C12" s="8">
        <v>2.2000000000000002</v>
      </c>
      <c r="D12" s="14" t="s">
        <v>130</v>
      </c>
      <c r="E12" s="27"/>
      <c r="F12" s="28"/>
      <c r="G12" s="28"/>
      <c r="H12" s="28"/>
      <c r="I12" s="28"/>
      <c r="J12" s="29"/>
    </row>
    <row r="13" spans="2:20" s="10" customFormat="1" ht="36.6" customHeight="1" x14ac:dyDescent="0.15">
      <c r="B13" s="38"/>
      <c r="C13" s="8">
        <v>2.2999999999999998</v>
      </c>
      <c r="D13" s="14" t="s">
        <v>45</v>
      </c>
      <c r="E13" s="27"/>
      <c r="F13" s="28"/>
      <c r="G13" s="28"/>
      <c r="H13" s="28"/>
      <c r="I13" s="28"/>
      <c r="J13" s="29"/>
    </row>
    <row r="14" spans="2:20" s="10" customFormat="1" ht="36.6" customHeight="1" x14ac:dyDescent="0.15">
      <c r="B14" s="38"/>
      <c r="C14" s="8">
        <v>2.4</v>
      </c>
      <c r="D14" s="14" t="s">
        <v>132</v>
      </c>
      <c r="E14" s="27"/>
      <c r="F14" s="28"/>
      <c r="G14" s="28"/>
      <c r="H14" s="28"/>
      <c r="I14" s="28"/>
      <c r="J14" s="29"/>
    </row>
    <row r="15" spans="2:20" s="10" customFormat="1" ht="36.6" customHeight="1" x14ac:dyDescent="0.15">
      <c r="B15" s="38"/>
      <c r="C15" s="8">
        <v>2.5</v>
      </c>
      <c r="D15" s="14" t="s">
        <v>46</v>
      </c>
      <c r="E15" s="27"/>
      <c r="F15" s="28"/>
      <c r="G15" s="28"/>
      <c r="H15" s="28"/>
      <c r="I15" s="28"/>
      <c r="J15" s="29"/>
    </row>
    <row r="16" spans="2:20" s="10" customFormat="1" ht="36.6" customHeight="1" x14ac:dyDescent="0.15">
      <c r="B16" s="38"/>
      <c r="C16" s="8">
        <v>2.6</v>
      </c>
      <c r="D16" s="14" t="s">
        <v>131</v>
      </c>
      <c r="E16" s="27"/>
      <c r="F16" s="28"/>
      <c r="G16" s="28"/>
      <c r="H16" s="28"/>
      <c r="I16" s="28"/>
      <c r="J16" s="29"/>
    </row>
    <row r="17" spans="2:10" s="10" customFormat="1" ht="44.45" customHeight="1" x14ac:dyDescent="0.15">
      <c r="B17" s="38"/>
      <c r="C17" s="8">
        <v>2.7</v>
      </c>
      <c r="D17" s="14" t="s">
        <v>47</v>
      </c>
      <c r="E17" s="27"/>
      <c r="F17" s="28"/>
      <c r="G17" s="28"/>
      <c r="H17" s="28"/>
      <c r="I17" s="28"/>
      <c r="J17" s="29"/>
    </row>
    <row r="18" spans="2:10" s="10" customFormat="1" ht="36.6" customHeight="1" x14ac:dyDescent="0.15">
      <c r="B18" s="38"/>
      <c r="C18" s="8">
        <v>2.8</v>
      </c>
      <c r="D18" s="14" t="s">
        <v>133</v>
      </c>
      <c r="E18" s="27"/>
      <c r="F18" s="28"/>
      <c r="G18" s="28"/>
      <c r="H18" s="28"/>
      <c r="I18" s="28"/>
      <c r="J18" s="29"/>
    </row>
    <row r="19" spans="2:10" s="10" customFormat="1" ht="45.6" customHeight="1" x14ac:dyDescent="0.15">
      <c r="B19" s="38"/>
      <c r="C19" s="8">
        <v>2.9</v>
      </c>
      <c r="D19" s="14" t="s">
        <v>48</v>
      </c>
      <c r="E19" s="27"/>
      <c r="F19" s="28"/>
      <c r="G19" s="28"/>
      <c r="H19" s="28"/>
      <c r="I19" s="28"/>
      <c r="J19" s="29"/>
    </row>
    <row r="20" spans="2:10" s="10" customFormat="1" ht="45.6" customHeight="1" x14ac:dyDescent="0.15">
      <c r="B20" s="38"/>
      <c r="C20" s="11" t="s">
        <v>134</v>
      </c>
      <c r="D20" s="16" t="s">
        <v>118</v>
      </c>
      <c r="E20" s="27"/>
      <c r="F20" s="28"/>
      <c r="G20" s="28"/>
      <c r="H20" s="28"/>
      <c r="I20" s="28" t="s">
        <v>160</v>
      </c>
      <c r="J20" s="29"/>
    </row>
    <row r="21" spans="2:10" s="10" customFormat="1" ht="48" customHeight="1" x14ac:dyDescent="0.15">
      <c r="B21" s="38"/>
      <c r="C21" s="11" t="s">
        <v>135</v>
      </c>
      <c r="D21" s="16" t="s">
        <v>120</v>
      </c>
      <c r="E21" s="27"/>
      <c r="F21" s="28"/>
      <c r="G21" s="28"/>
      <c r="H21" s="28"/>
      <c r="I21" s="28"/>
      <c r="J21" s="29"/>
    </row>
    <row r="22" spans="2:10" s="10" customFormat="1" ht="36.6" customHeight="1" x14ac:dyDescent="0.15">
      <c r="B22" s="38" t="s">
        <v>49</v>
      </c>
      <c r="C22" s="8">
        <v>3.1</v>
      </c>
      <c r="D22" s="16" t="s">
        <v>50</v>
      </c>
      <c r="E22" s="27" t="s">
        <v>122</v>
      </c>
      <c r="F22" s="28"/>
      <c r="G22" s="28">
        <v>2</v>
      </c>
      <c r="H22" s="28"/>
      <c r="I22" s="28"/>
      <c r="J22" s="29"/>
    </row>
    <row r="23" spans="2:10" s="10" customFormat="1" ht="48.6" customHeight="1" x14ac:dyDescent="0.15">
      <c r="B23" s="38"/>
      <c r="C23" s="8">
        <v>3.2</v>
      </c>
      <c r="D23" s="16" t="s">
        <v>51</v>
      </c>
      <c r="E23" s="27" t="s">
        <v>122</v>
      </c>
      <c r="F23" s="28">
        <v>3</v>
      </c>
      <c r="G23" s="28"/>
      <c r="H23" s="28"/>
      <c r="I23" s="28"/>
      <c r="J23" s="29"/>
    </row>
    <row r="24" spans="2:10" s="10" customFormat="1" ht="36.6" customHeight="1" x14ac:dyDescent="0.15">
      <c r="B24" s="38"/>
      <c r="C24" s="8">
        <v>3.3</v>
      </c>
      <c r="D24" s="14" t="s">
        <v>52</v>
      </c>
      <c r="E24" s="27"/>
      <c r="F24" s="28"/>
      <c r="G24" s="28"/>
      <c r="H24" s="28"/>
      <c r="I24" s="28"/>
      <c r="J24" s="29"/>
    </row>
    <row r="25" spans="2:10" s="10" customFormat="1" ht="36.6" customHeight="1" x14ac:dyDescent="0.15">
      <c r="B25" s="38"/>
      <c r="C25" s="8">
        <v>3.4</v>
      </c>
      <c r="D25" s="14" t="s">
        <v>53</v>
      </c>
      <c r="E25" s="27"/>
      <c r="F25" s="28"/>
      <c r="G25" s="28"/>
      <c r="H25" s="28"/>
      <c r="I25" s="28"/>
      <c r="J25" s="29"/>
    </row>
    <row r="26" spans="2:10" s="10" customFormat="1" ht="47.45" customHeight="1" x14ac:dyDescent="0.15">
      <c r="B26" s="38"/>
      <c r="C26" s="8">
        <v>3.5</v>
      </c>
      <c r="D26" s="14" t="s">
        <v>54</v>
      </c>
      <c r="E26" s="27" t="s">
        <v>122</v>
      </c>
      <c r="F26" s="28">
        <v>3</v>
      </c>
      <c r="G26" s="28"/>
      <c r="H26" s="28"/>
      <c r="I26" s="28"/>
      <c r="J26" s="29"/>
    </row>
    <row r="27" spans="2:10" s="10" customFormat="1" ht="36.6" customHeight="1" x14ac:dyDescent="0.15">
      <c r="B27" s="38"/>
      <c r="C27" s="8">
        <v>3.6</v>
      </c>
      <c r="D27" s="14" t="s">
        <v>55</v>
      </c>
      <c r="E27" s="27"/>
      <c r="F27" s="28"/>
      <c r="G27" s="28"/>
      <c r="H27" s="28"/>
      <c r="I27" s="28"/>
      <c r="J27" s="29"/>
    </row>
    <row r="28" spans="2:10" s="10" customFormat="1" ht="36.6" customHeight="1" x14ac:dyDescent="0.15">
      <c r="B28" s="38"/>
      <c r="C28" s="8">
        <v>3.7</v>
      </c>
      <c r="D28" s="14" t="s">
        <v>56</v>
      </c>
      <c r="E28" s="27"/>
      <c r="F28" s="28"/>
      <c r="G28" s="28"/>
      <c r="H28" s="28"/>
      <c r="I28" s="28"/>
      <c r="J28" s="29"/>
    </row>
    <row r="29" spans="2:10" s="10" customFormat="1" ht="45" x14ac:dyDescent="0.15">
      <c r="B29" s="38"/>
      <c r="C29" s="8">
        <v>3.8</v>
      </c>
      <c r="D29" s="14" t="s">
        <v>57</v>
      </c>
      <c r="E29" s="27"/>
      <c r="F29" s="28"/>
      <c r="G29" s="28"/>
      <c r="H29" s="28"/>
      <c r="I29" s="28"/>
      <c r="J29" s="29"/>
    </row>
    <row r="30" spans="2:10" s="10" customFormat="1" ht="33.75" customHeight="1" x14ac:dyDescent="0.15">
      <c r="B30" s="38"/>
      <c r="C30" s="8">
        <v>3.9</v>
      </c>
      <c r="D30" s="14" t="s">
        <v>147</v>
      </c>
      <c r="E30" s="27"/>
      <c r="F30" s="28"/>
      <c r="G30" s="28"/>
      <c r="H30" s="28"/>
      <c r="I30" s="28"/>
      <c r="J30" s="29"/>
    </row>
    <row r="31" spans="2:10" s="10" customFormat="1" ht="46.9" customHeight="1" x14ac:dyDescent="0.15">
      <c r="B31" s="38"/>
      <c r="C31" s="20">
        <v>3.1</v>
      </c>
      <c r="D31" s="16" t="s">
        <v>119</v>
      </c>
      <c r="E31" s="27"/>
      <c r="F31" s="28"/>
      <c r="G31" s="28"/>
      <c r="H31" s="28"/>
      <c r="I31" s="28"/>
      <c r="J31" s="29"/>
    </row>
    <row r="32" spans="2:10" s="10" customFormat="1" ht="36.6" customHeight="1" x14ac:dyDescent="0.15">
      <c r="B32" s="38" t="s">
        <v>146</v>
      </c>
      <c r="C32" s="8">
        <v>4.0999999999999996</v>
      </c>
      <c r="D32" s="14" t="s">
        <v>58</v>
      </c>
      <c r="E32" s="27" t="s">
        <v>122</v>
      </c>
      <c r="F32" s="28"/>
      <c r="G32" s="28">
        <v>2</v>
      </c>
      <c r="H32" s="28"/>
      <c r="I32" s="28"/>
      <c r="J32" s="29"/>
    </row>
    <row r="33" spans="2:10" s="10" customFormat="1" ht="36.6" customHeight="1" x14ac:dyDescent="0.15">
      <c r="B33" s="38"/>
      <c r="C33" s="8">
        <v>4.2</v>
      </c>
      <c r="D33" s="14" t="s">
        <v>59</v>
      </c>
      <c r="E33" s="27" t="s">
        <v>122</v>
      </c>
      <c r="F33" s="28"/>
      <c r="G33" s="28"/>
      <c r="H33" s="28"/>
      <c r="I33" s="28"/>
      <c r="J33" s="29"/>
    </row>
    <row r="34" spans="2:10" s="10" customFormat="1" ht="48.6" customHeight="1" x14ac:dyDescent="0.15">
      <c r="B34" s="38"/>
      <c r="C34" s="8">
        <v>4.3</v>
      </c>
      <c r="D34" s="14" t="s">
        <v>138</v>
      </c>
      <c r="E34" s="27" t="s">
        <v>122</v>
      </c>
      <c r="F34" s="28"/>
      <c r="G34" s="28"/>
      <c r="H34" s="28"/>
      <c r="I34" s="28"/>
      <c r="J34" s="29"/>
    </row>
    <row r="35" spans="2:10" s="10" customFormat="1" ht="36.6" customHeight="1" x14ac:dyDescent="0.15">
      <c r="B35" s="38"/>
      <c r="C35" s="8">
        <v>4.4000000000000004</v>
      </c>
      <c r="D35" s="14" t="s">
        <v>136</v>
      </c>
      <c r="E35" s="27"/>
      <c r="F35" s="28"/>
      <c r="G35" s="28"/>
      <c r="H35" s="28"/>
      <c r="I35" s="28"/>
      <c r="J35" s="29"/>
    </row>
    <row r="36" spans="2:10" s="10" customFormat="1" ht="36.6" customHeight="1" x14ac:dyDescent="0.15">
      <c r="B36" s="38"/>
      <c r="C36" s="8">
        <v>4.5</v>
      </c>
      <c r="D36" s="14" t="s">
        <v>137</v>
      </c>
      <c r="E36" s="27"/>
      <c r="F36" s="28"/>
      <c r="G36" s="28"/>
      <c r="H36" s="28"/>
      <c r="I36" s="28"/>
      <c r="J36" s="29"/>
    </row>
    <row r="37" spans="2:10" s="10" customFormat="1" ht="36.6" customHeight="1" x14ac:dyDescent="0.15">
      <c r="B37" s="38"/>
      <c r="C37" s="8">
        <v>4.5999999999999996</v>
      </c>
      <c r="D37" s="14" t="s">
        <v>60</v>
      </c>
      <c r="E37" s="27"/>
      <c r="F37" s="28"/>
      <c r="G37" s="28"/>
      <c r="H37" s="28"/>
      <c r="I37" s="28"/>
      <c r="J37" s="29"/>
    </row>
    <row r="38" spans="2:10" s="10" customFormat="1" ht="67.5" x14ac:dyDescent="0.15">
      <c r="B38" s="38"/>
      <c r="C38" s="8">
        <v>4.7</v>
      </c>
      <c r="D38" s="16" t="s">
        <v>121</v>
      </c>
      <c r="E38" s="27"/>
      <c r="F38" s="28"/>
      <c r="G38" s="28"/>
      <c r="H38" s="28"/>
      <c r="I38" s="28"/>
      <c r="J38" s="29"/>
    </row>
    <row r="39" spans="2:10" s="10" customFormat="1" ht="36.75" customHeight="1" x14ac:dyDescent="0.15">
      <c r="B39" s="38"/>
      <c r="C39" s="8">
        <v>4.8</v>
      </c>
      <c r="D39" s="16" t="s">
        <v>139</v>
      </c>
      <c r="E39" s="27"/>
      <c r="F39" s="28"/>
      <c r="G39" s="28"/>
      <c r="H39" s="28"/>
      <c r="I39" s="28"/>
      <c r="J39" s="29"/>
    </row>
    <row r="40" spans="2:10" s="10" customFormat="1" ht="36.75" customHeight="1" x14ac:dyDescent="0.15">
      <c r="B40" s="38"/>
      <c r="C40" s="8">
        <v>4.9000000000000004</v>
      </c>
      <c r="D40" s="16" t="s">
        <v>153</v>
      </c>
      <c r="E40" s="27"/>
      <c r="F40" s="28"/>
      <c r="G40" s="28"/>
      <c r="H40" s="28"/>
      <c r="I40" s="28"/>
      <c r="J40" s="29"/>
    </row>
    <row r="41" spans="2:10" s="10" customFormat="1" ht="31.5" customHeight="1" x14ac:dyDescent="0.15">
      <c r="B41" s="38"/>
      <c r="C41" s="20">
        <v>4.0999999999999996</v>
      </c>
      <c r="D41" s="16" t="s">
        <v>140</v>
      </c>
      <c r="E41" s="27"/>
      <c r="F41" s="28"/>
      <c r="G41" s="28"/>
      <c r="H41" s="28"/>
      <c r="I41" s="28"/>
      <c r="J41" s="29"/>
    </row>
    <row r="42" spans="2:10" s="10" customFormat="1" ht="36.6" customHeight="1" x14ac:dyDescent="0.15">
      <c r="B42" s="38" t="s">
        <v>143</v>
      </c>
      <c r="C42" s="8">
        <v>5.0999999999999996</v>
      </c>
      <c r="D42" s="12" t="s">
        <v>141</v>
      </c>
      <c r="E42" s="27" t="s">
        <v>122</v>
      </c>
      <c r="F42" s="28"/>
      <c r="G42" s="28">
        <v>2</v>
      </c>
      <c r="H42" s="28"/>
      <c r="I42" s="28"/>
      <c r="J42" s="29"/>
    </row>
    <row r="43" spans="2:10" s="10" customFormat="1" ht="36.6" customHeight="1" x14ac:dyDescent="0.15">
      <c r="B43" s="38"/>
      <c r="C43" s="8">
        <v>5.2</v>
      </c>
      <c r="D43" s="12" t="s">
        <v>61</v>
      </c>
      <c r="E43" s="27"/>
      <c r="F43" s="28"/>
      <c r="G43" s="28"/>
      <c r="H43" s="28"/>
      <c r="I43" s="28"/>
      <c r="J43" s="29"/>
    </row>
    <row r="44" spans="2:10" s="10" customFormat="1" ht="47.45" customHeight="1" x14ac:dyDescent="0.15">
      <c r="B44" s="38"/>
      <c r="C44" s="8">
        <v>5.3</v>
      </c>
      <c r="D44" s="12" t="s">
        <v>62</v>
      </c>
      <c r="E44" s="27"/>
      <c r="F44" s="28"/>
      <c r="G44" s="28"/>
      <c r="H44" s="28"/>
      <c r="I44" s="28"/>
      <c r="J44" s="29"/>
    </row>
    <row r="45" spans="2:10" s="10" customFormat="1" ht="36.6" customHeight="1" x14ac:dyDescent="0.15">
      <c r="B45" s="38"/>
      <c r="C45" s="8">
        <v>5.4</v>
      </c>
      <c r="D45" s="12" t="s">
        <v>63</v>
      </c>
      <c r="E45" s="27"/>
      <c r="F45" s="28"/>
      <c r="G45" s="28"/>
      <c r="H45" s="28"/>
      <c r="I45" s="28"/>
      <c r="J45" s="29"/>
    </row>
    <row r="46" spans="2:10" s="10" customFormat="1" ht="36.6" customHeight="1" x14ac:dyDescent="0.15">
      <c r="B46" s="38"/>
      <c r="C46" s="8">
        <v>5.5</v>
      </c>
      <c r="D46" s="12" t="s">
        <v>64</v>
      </c>
      <c r="E46" s="27"/>
      <c r="F46" s="28"/>
      <c r="G46" s="28"/>
      <c r="H46" s="28"/>
      <c r="I46" s="28"/>
      <c r="J46" s="29"/>
    </row>
    <row r="47" spans="2:10" s="10" customFormat="1" ht="36.6" customHeight="1" x14ac:dyDescent="0.15">
      <c r="B47" s="38"/>
      <c r="C47" s="8">
        <v>5.6</v>
      </c>
      <c r="D47" s="12" t="s">
        <v>65</v>
      </c>
      <c r="E47" s="27"/>
      <c r="F47" s="28"/>
      <c r="G47" s="28"/>
      <c r="H47" s="28"/>
      <c r="I47" s="28"/>
      <c r="J47" s="29"/>
    </row>
    <row r="48" spans="2:10" s="10" customFormat="1" ht="36.6" customHeight="1" x14ac:dyDescent="0.15">
      <c r="B48" s="38"/>
      <c r="C48" s="8">
        <v>5.7</v>
      </c>
      <c r="D48" s="12" t="s">
        <v>66</v>
      </c>
      <c r="E48" s="27"/>
      <c r="F48" s="28"/>
      <c r="G48" s="28"/>
      <c r="H48" s="28"/>
      <c r="I48" s="28"/>
      <c r="J48" s="29"/>
    </row>
    <row r="49" spans="2:10" s="10" customFormat="1" ht="36.6" customHeight="1" x14ac:dyDescent="0.15">
      <c r="B49" s="38"/>
      <c r="C49" s="8">
        <v>5.8</v>
      </c>
      <c r="D49" s="19" t="s">
        <v>142</v>
      </c>
      <c r="E49" s="27"/>
      <c r="F49" s="28"/>
      <c r="G49" s="28"/>
      <c r="H49" s="28"/>
      <c r="I49" s="28"/>
      <c r="J49" s="29"/>
    </row>
    <row r="50" spans="2:10" s="10" customFormat="1" ht="36.6" customHeight="1" x14ac:dyDescent="0.15">
      <c r="B50" s="38" t="s">
        <v>116</v>
      </c>
      <c r="C50" s="9">
        <v>6.1</v>
      </c>
      <c r="D50" s="12" t="s">
        <v>67</v>
      </c>
      <c r="E50" s="27" t="s">
        <v>122</v>
      </c>
      <c r="F50" s="28">
        <v>3</v>
      </c>
      <c r="G50" s="28"/>
      <c r="H50" s="28"/>
      <c r="I50" s="28"/>
      <c r="J50" s="29"/>
    </row>
    <row r="51" spans="2:10" s="10" customFormat="1" ht="36.6" customHeight="1" x14ac:dyDescent="0.15">
      <c r="B51" s="38"/>
      <c r="C51" s="9">
        <v>6.2</v>
      </c>
      <c r="D51" s="12" t="s">
        <v>161</v>
      </c>
      <c r="E51" s="27" t="s">
        <v>122</v>
      </c>
      <c r="F51" s="28"/>
      <c r="G51" s="28">
        <v>2</v>
      </c>
      <c r="H51" s="28"/>
      <c r="I51" s="28"/>
      <c r="J51" s="29"/>
    </row>
    <row r="52" spans="2:10" s="10" customFormat="1" ht="36.6" customHeight="1" x14ac:dyDescent="0.15">
      <c r="B52" s="38"/>
      <c r="C52" s="9">
        <v>6.3</v>
      </c>
      <c r="D52" s="12" t="s">
        <v>68</v>
      </c>
      <c r="E52" s="27"/>
      <c r="F52" s="28"/>
      <c r="G52" s="28"/>
      <c r="H52" s="28"/>
      <c r="I52" s="28"/>
      <c r="J52" s="29"/>
    </row>
    <row r="53" spans="2:10" s="10" customFormat="1" ht="45.6" customHeight="1" x14ac:dyDescent="0.15">
      <c r="B53" s="38"/>
      <c r="C53" s="9">
        <v>6.4</v>
      </c>
      <c r="D53" s="12" t="s">
        <v>69</v>
      </c>
      <c r="E53" s="27"/>
      <c r="F53" s="28"/>
      <c r="G53" s="28"/>
      <c r="H53" s="28"/>
      <c r="I53" s="28"/>
      <c r="J53" s="29"/>
    </row>
    <row r="54" spans="2:10" s="10" customFormat="1" ht="36.6" customHeight="1" x14ac:dyDescent="0.15">
      <c r="B54" s="38"/>
      <c r="C54" s="9">
        <v>6.5</v>
      </c>
      <c r="D54" s="12" t="s">
        <v>70</v>
      </c>
      <c r="E54" s="27"/>
      <c r="F54" s="28"/>
      <c r="G54" s="28"/>
      <c r="H54" s="28"/>
      <c r="I54" s="28"/>
      <c r="J54" s="29"/>
    </row>
    <row r="55" spans="2:10" s="10" customFormat="1" ht="36.6" customHeight="1" x14ac:dyDescent="0.15">
      <c r="B55" s="38"/>
      <c r="C55" s="9">
        <v>6.6</v>
      </c>
      <c r="D55" s="12" t="s">
        <v>148</v>
      </c>
      <c r="E55" s="27"/>
      <c r="F55" s="28"/>
      <c r="G55" s="28"/>
      <c r="H55" s="28"/>
      <c r="I55" s="28"/>
      <c r="J55" s="29"/>
    </row>
    <row r="56" spans="2:10" s="10" customFormat="1" ht="36.6" customHeight="1" x14ac:dyDescent="0.15">
      <c r="B56" s="38"/>
      <c r="C56" s="9">
        <v>6.7</v>
      </c>
      <c r="D56" s="12" t="s">
        <v>149</v>
      </c>
      <c r="E56" s="27"/>
      <c r="F56" s="28"/>
      <c r="G56" s="28"/>
      <c r="H56" s="28"/>
      <c r="I56" s="28"/>
      <c r="J56" s="29"/>
    </row>
    <row r="57" spans="2:10" s="10" customFormat="1" ht="47.45" customHeight="1" x14ac:dyDescent="0.15">
      <c r="B57" s="38"/>
      <c r="C57" s="9">
        <v>6.8</v>
      </c>
      <c r="D57" s="12" t="s">
        <v>71</v>
      </c>
      <c r="E57" s="27"/>
      <c r="F57" s="28"/>
      <c r="G57" s="28"/>
      <c r="H57" s="28"/>
      <c r="I57" s="28"/>
      <c r="J57" s="29"/>
    </row>
    <row r="58" spans="2:10" s="10" customFormat="1" ht="36.6" customHeight="1" x14ac:dyDescent="0.15">
      <c r="B58" s="38" t="s">
        <v>166</v>
      </c>
      <c r="C58" s="9">
        <v>7.1</v>
      </c>
      <c r="D58" s="12" t="s">
        <v>72</v>
      </c>
      <c r="E58" s="27" t="s">
        <v>122</v>
      </c>
      <c r="F58" s="28">
        <v>3</v>
      </c>
      <c r="G58" s="28"/>
      <c r="H58" s="28"/>
      <c r="I58" s="28"/>
      <c r="J58" s="29"/>
    </row>
    <row r="59" spans="2:10" s="10" customFormat="1" ht="36.6" customHeight="1" x14ac:dyDescent="0.15">
      <c r="B59" s="38"/>
      <c r="C59" s="9">
        <v>7.2</v>
      </c>
      <c r="D59" s="12" t="s">
        <v>73</v>
      </c>
      <c r="E59" s="27"/>
      <c r="F59" s="28"/>
      <c r="G59" s="28"/>
      <c r="H59" s="28"/>
      <c r="I59" s="28"/>
      <c r="J59" s="29"/>
    </row>
    <row r="60" spans="2:10" s="10" customFormat="1" ht="36.6" customHeight="1" x14ac:dyDescent="0.15">
      <c r="B60" s="38"/>
      <c r="C60" s="9">
        <v>7.3</v>
      </c>
      <c r="D60" s="12" t="s">
        <v>74</v>
      </c>
      <c r="E60" s="27" t="s">
        <v>122</v>
      </c>
      <c r="F60" s="28"/>
      <c r="G60" s="28">
        <v>2</v>
      </c>
      <c r="H60" s="28"/>
      <c r="I60" s="28"/>
      <c r="J60" s="29"/>
    </row>
    <row r="61" spans="2:10" s="10" customFormat="1" ht="36.6" customHeight="1" x14ac:dyDescent="0.15">
      <c r="B61" s="38"/>
      <c r="C61" s="9">
        <v>7.4</v>
      </c>
      <c r="D61" s="12" t="s">
        <v>75</v>
      </c>
      <c r="E61" s="27"/>
      <c r="F61" s="28"/>
      <c r="G61" s="28"/>
      <c r="H61" s="28"/>
      <c r="I61" s="28"/>
      <c r="J61" s="29"/>
    </row>
    <row r="62" spans="2:10" s="10" customFormat="1" ht="49.9" customHeight="1" x14ac:dyDescent="0.15">
      <c r="B62" s="38"/>
      <c r="C62" s="9">
        <v>7.5</v>
      </c>
      <c r="D62" s="12" t="s">
        <v>76</v>
      </c>
      <c r="E62" s="27"/>
      <c r="F62" s="28"/>
      <c r="G62" s="28"/>
      <c r="H62" s="28"/>
      <c r="I62" s="28"/>
      <c r="J62" s="29"/>
    </row>
    <row r="63" spans="2:10" s="10" customFormat="1" ht="49.9" customHeight="1" x14ac:dyDescent="0.15">
      <c r="B63" s="38"/>
      <c r="C63" s="9">
        <v>7.6</v>
      </c>
      <c r="D63" s="12" t="s">
        <v>77</v>
      </c>
      <c r="E63" s="27"/>
      <c r="F63" s="28"/>
      <c r="G63" s="28"/>
      <c r="H63" s="28"/>
      <c r="I63" s="28"/>
      <c r="J63" s="29"/>
    </row>
    <row r="64" spans="2:10" s="10" customFormat="1" ht="36.6" customHeight="1" x14ac:dyDescent="0.15">
      <c r="B64" s="38"/>
      <c r="C64" s="9">
        <v>7.7</v>
      </c>
      <c r="D64" s="12" t="s">
        <v>167</v>
      </c>
      <c r="E64" s="27"/>
      <c r="F64" s="28"/>
      <c r="G64" s="28"/>
      <c r="H64" s="28"/>
      <c r="I64" s="28"/>
      <c r="J64" s="29"/>
    </row>
    <row r="65" spans="2:10" s="10" customFormat="1" ht="90" x14ac:dyDescent="0.15">
      <c r="B65" s="38" t="s">
        <v>78</v>
      </c>
      <c r="C65" s="9">
        <v>8.1</v>
      </c>
      <c r="D65" s="14" t="s">
        <v>150</v>
      </c>
      <c r="E65" s="27" t="s">
        <v>122</v>
      </c>
      <c r="F65" s="28"/>
      <c r="G65" s="28">
        <v>2</v>
      </c>
      <c r="H65" s="28"/>
      <c r="I65" s="28"/>
      <c r="J65" s="29"/>
    </row>
    <row r="66" spans="2:10" s="10" customFormat="1" ht="36.6" customHeight="1" x14ac:dyDescent="0.15">
      <c r="B66" s="38"/>
      <c r="C66" s="9">
        <v>8.1999999999999993</v>
      </c>
      <c r="D66" s="14" t="s">
        <v>79</v>
      </c>
      <c r="E66" s="27"/>
      <c r="F66" s="28"/>
      <c r="G66" s="28"/>
      <c r="H66" s="28"/>
      <c r="I66" s="28"/>
      <c r="J66" s="29"/>
    </row>
    <row r="67" spans="2:10" s="10" customFormat="1" ht="36.6" customHeight="1" x14ac:dyDescent="0.15">
      <c r="B67" s="38"/>
      <c r="C67" s="9">
        <v>8.3000000000000007</v>
      </c>
      <c r="D67" s="14" t="s">
        <v>80</v>
      </c>
      <c r="E67" s="27"/>
      <c r="F67" s="28"/>
      <c r="G67" s="28"/>
      <c r="H67" s="28"/>
      <c r="I67" s="28"/>
      <c r="J67" s="29"/>
    </row>
    <row r="68" spans="2:10" s="10" customFormat="1" ht="47.45" customHeight="1" x14ac:dyDescent="0.15">
      <c r="B68" s="38"/>
      <c r="C68" s="9">
        <v>8.4</v>
      </c>
      <c r="D68" s="14" t="s">
        <v>81</v>
      </c>
      <c r="E68" s="27"/>
      <c r="F68" s="28"/>
      <c r="G68" s="28"/>
      <c r="H68" s="28"/>
      <c r="I68" s="28"/>
      <c r="J68" s="29"/>
    </row>
    <row r="69" spans="2:10" s="10" customFormat="1" ht="45.6" customHeight="1" x14ac:dyDescent="0.15">
      <c r="B69" s="38"/>
      <c r="C69" s="9">
        <v>8.5</v>
      </c>
      <c r="D69" s="14" t="s">
        <v>82</v>
      </c>
      <c r="E69" s="27"/>
      <c r="F69" s="28"/>
      <c r="G69" s="28"/>
      <c r="H69" s="28"/>
      <c r="I69" s="28"/>
      <c r="J69" s="29"/>
    </row>
    <row r="70" spans="2:10" s="10" customFormat="1" ht="45.6" customHeight="1" x14ac:dyDescent="0.15">
      <c r="B70" s="38"/>
      <c r="C70" s="9">
        <v>8.6</v>
      </c>
      <c r="D70" s="14" t="s">
        <v>151</v>
      </c>
      <c r="E70" s="27"/>
      <c r="F70" s="28"/>
      <c r="G70" s="28"/>
      <c r="H70" s="28"/>
      <c r="I70" s="28"/>
      <c r="J70" s="29"/>
    </row>
    <row r="71" spans="2:10" s="10" customFormat="1" ht="45.6" customHeight="1" x14ac:dyDescent="0.15">
      <c r="B71" s="38"/>
      <c r="C71" s="9">
        <v>8.6999999999999993</v>
      </c>
      <c r="D71" s="14" t="s">
        <v>152</v>
      </c>
      <c r="E71" s="27"/>
      <c r="F71" s="28"/>
      <c r="G71" s="28"/>
      <c r="H71" s="28"/>
      <c r="I71" s="28"/>
      <c r="J71" s="29"/>
    </row>
    <row r="72" spans="2:10" s="10" customFormat="1" ht="36.6" customHeight="1" x14ac:dyDescent="0.15">
      <c r="B72" s="38" t="s">
        <v>159</v>
      </c>
      <c r="C72" s="9">
        <v>9.1</v>
      </c>
      <c r="D72" s="12" t="s">
        <v>162</v>
      </c>
      <c r="E72" s="27" t="s">
        <v>122</v>
      </c>
      <c r="F72" s="28"/>
      <c r="G72" s="28">
        <v>2</v>
      </c>
      <c r="H72" s="28"/>
      <c r="I72" s="28"/>
      <c r="J72" s="29"/>
    </row>
    <row r="73" spans="2:10" s="10" customFormat="1" ht="36.6" customHeight="1" x14ac:dyDescent="0.15">
      <c r="B73" s="38"/>
      <c r="C73" s="9">
        <v>9.1999999999999993</v>
      </c>
      <c r="D73" s="12" t="s">
        <v>163</v>
      </c>
      <c r="E73" s="27"/>
      <c r="F73" s="28"/>
      <c r="G73" s="28"/>
      <c r="H73" s="28"/>
      <c r="I73" s="28"/>
      <c r="J73" s="29"/>
    </row>
    <row r="74" spans="2:10" s="10" customFormat="1" ht="36.6" customHeight="1" x14ac:dyDescent="0.15">
      <c r="B74" s="38"/>
      <c r="C74" s="9">
        <v>9.3000000000000007</v>
      </c>
      <c r="D74" s="12" t="s">
        <v>164</v>
      </c>
      <c r="E74" s="27"/>
      <c r="F74" s="28"/>
      <c r="G74" s="28"/>
      <c r="H74" s="28"/>
      <c r="I74" s="28"/>
      <c r="J74" s="29"/>
    </row>
    <row r="75" spans="2:10" s="10" customFormat="1" ht="36.6" customHeight="1" x14ac:dyDescent="0.15">
      <c r="B75" s="38"/>
      <c r="C75" s="9">
        <v>9.4</v>
      </c>
      <c r="D75" s="12" t="s">
        <v>165</v>
      </c>
      <c r="E75" s="27"/>
      <c r="F75" s="28"/>
      <c r="G75" s="28"/>
      <c r="H75" s="28"/>
      <c r="I75" s="28"/>
      <c r="J75" s="29"/>
    </row>
    <row r="76" spans="2:10" s="10" customFormat="1" ht="36.6" customHeight="1" x14ac:dyDescent="0.15">
      <c r="B76" s="38"/>
      <c r="C76" s="9">
        <v>9.5</v>
      </c>
      <c r="D76" s="12" t="s">
        <v>83</v>
      </c>
      <c r="E76" s="27"/>
      <c r="F76" s="28"/>
      <c r="G76" s="28"/>
      <c r="H76" s="28"/>
      <c r="I76" s="28"/>
      <c r="J76" s="29"/>
    </row>
    <row r="77" spans="2:10" s="10" customFormat="1" ht="36.6" customHeight="1" x14ac:dyDescent="0.15">
      <c r="B77" s="38"/>
      <c r="C77" s="9">
        <v>9.6</v>
      </c>
      <c r="D77" s="12" t="s">
        <v>84</v>
      </c>
      <c r="E77" s="27"/>
      <c r="F77" s="28"/>
      <c r="G77" s="28"/>
      <c r="H77" s="28"/>
      <c r="I77" s="28"/>
      <c r="J77" s="29"/>
    </row>
    <row r="78" spans="2:10" s="10" customFormat="1" ht="36.6" customHeight="1" x14ac:dyDescent="0.15">
      <c r="B78" s="38"/>
      <c r="C78" s="9">
        <v>9.6999999999999993</v>
      </c>
      <c r="D78" s="12" t="s">
        <v>85</v>
      </c>
      <c r="E78" s="27"/>
      <c r="F78" s="28"/>
      <c r="G78" s="28"/>
      <c r="H78" s="28"/>
      <c r="I78" s="28"/>
      <c r="J78" s="29"/>
    </row>
    <row r="79" spans="2:10" s="10" customFormat="1" ht="36.6" customHeight="1" x14ac:dyDescent="0.15">
      <c r="B79" s="38" t="s">
        <v>86</v>
      </c>
      <c r="C79" s="9">
        <v>10.1</v>
      </c>
      <c r="D79" s="12" t="s">
        <v>87</v>
      </c>
      <c r="E79" s="27" t="s">
        <v>122</v>
      </c>
      <c r="F79" s="28"/>
      <c r="G79" s="28">
        <v>2</v>
      </c>
      <c r="H79" s="28"/>
      <c r="I79" s="28"/>
      <c r="J79" s="29"/>
    </row>
    <row r="80" spans="2:10" s="10" customFormat="1" ht="44.45" customHeight="1" x14ac:dyDescent="0.15">
      <c r="B80" s="38"/>
      <c r="C80" s="9">
        <v>10.199999999999999</v>
      </c>
      <c r="D80" s="12" t="s">
        <v>88</v>
      </c>
      <c r="E80" s="27"/>
      <c r="F80" s="28"/>
      <c r="G80" s="28"/>
      <c r="H80" s="28"/>
      <c r="I80" s="28"/>
      <c r="J80" s="29"/>
    </row>
    <row r="81" spans="2:10" s="10" customFormat="1" ht="45.6" customHeight="1" x14ac:dyDescent="0.15">
      <c r="B81" s="38"/>
      <c r="C81" s="9">
        <v>10.3</v>
      </c>
      <c r="D81" s="12" t="s">
        <v>89</v>
      </c>
      <c r="E81" s="27"/>
      <c r="F81" s="28"/>
      <c r="G81" s="28"/>
      <c r="H81" s="28"/>
      <c r="I81" s="28"/>
      <c r="J81" s="29"/>
    </row>
    <row r="82" spans="2:10" s="10" customFormat="1" ht="36.6" customHeight="1" x14ac:dyDescent="0.15">
      <c r="B82" s="38"/>
      <c r="C82" s="9">
        <v>10.4</v>
      </c>
      <c r="D82" s="12" t="s">
        <v>90</v>
      </c>
      <c r="E82" s="27"/>
      <c r="F82" s="28"/>
      <c r="G82" s="28"/>
      <c r="H82" s="28"/>
      <c r="I82" s="28"/>
      <c r="J82" s="29"/>
    </row>
    <row r="83" spans="2:10" s="10" customFormat="1" ht="47.45" customHeight="1" x14ac:dyDescent="0.15">
      <c r="B83" s="38"/>
      <c r="C83" s="9">
        <v>10.5</v>
      </c>
      <c r="D83" s="12" t="s">
        <v>91</v>
      </c>
      <c r="E83" s="27"/>
      <c r="F83" s="28"/>
      <c r="G83" s="28"/>
      <c r="H83" s="28"/>
      <c r="I83" s="28"/>
      <c r="J83" s="29"/>
    </row>
    <row r="84" spans="2:10" s="10" customFormat="1" ht="36.6" customHeight="1" x14ac:dyDescent="0.15">
      <c r="B84" s="38"/>
      <c r="C84" s="9">
        <v>10.6</v>
      </c>
      <c r="D84" s="12" t="s">
        <v>92</v>
      </c>
      <c r="E84" s="27"/>
      <c r="F84" s="28"/>
      <c r="G84" s="28"/>
      <c r="H84" s="28"/>
      <c r="I84" s="28"/>
      <c r="J84" s="29"/>
    </row>
    <row r="85" spans="2:10" s="10" customFormat="1" ht="36.6" customHeight="1" x14ac:dyDescent="0.15">
      <c r="B85" s="38" t="s">
        <v>93</v>
      </c>
      <c r="C85" s="9">
        <v>11.1</v>
      </c>
      <c r="D85" s="12" t="s">
        <v>94</v>
      </c>
      <c r="E85" s="27" t="s">
        <v>123</v>
      </c>
      <c r="F85" s="28"/>
      <c r="G85" s="28"/>
      <c r="H85" s="28"/>
      <c r="I85" s="28"/>
      <c r="J85" s="29"/>
    </row>
    <row r="86" spans="2:10" s="10" customFormat="1" ht="36.6" customHeight="1" x14ac:dyDescent="0.15">
      <c r="B86" s="38"/>
      <c r="C86" s="9">
        <v>11.2</v>
      </c>
      <c r="D86" s="12" t="s">
        <v>95</v>
      </c>
      <c r="E86" s="27" t="s">
        <v>123</v>
      </c>
      <c r="F86" s="28"/>
      <c r="G86" s="28"/>
      <c r="H86" s="28"/>
      <c r="I86" s="28"/>
      <c r="J86" s="29"/>
    </row>
    <row r="87" spans="2:10" s="10" customFormat="1" ht="36.6" customHeight="1" x14ac:dyDescent="0.15">
      <c r="B87" s="38"/>
      <c r="C87" s="9">
        <v>11.3</v>
      </c>
      <c r="D87" s="12" t="s">
        <v>96</v>
      </c>
      <c r="E87" s="27" t="s">
        <v>123</v>
      </c>
      <c r="F87" s="28"/>
      <c r="G87" s="28"/>
      <c r="H87" s="28"/>
      <c r="I87" s="28"/>
      <c r="J87" s="29"/>
    </row>
    <row r="88" spans="2:10" s="10" customFormat="1" ht="36.6" customHeight="1" x14ac:dyDescent="0.15">
      <c r="B88" s="38"/>
      <c r="C88" s="9">
        <v>11.4</v>
      </c>
      <c r="D88" s="12" t="s">
        <v>97</v>
      </c>
      <c r="E88" s="27" t="s">
        <v>123</v>
      </c>
      <c r="F88" s="28"/>
      <c r="G88" s="28"/>
      <c r="H88" s="28"/>
      <c r="I88" s="28"/>
      <c r="J88" s="29"/>
    </row>
    <row r="89" spans="2:10" s="10" customFormat="1" ht="36.6" customHeight="1" x14ac:dyDescent="0.15">
      <c r="B89" s="38"/>
      <c r="C89" s="9">
        <v>11.5</v>
      </c>
      <c r="D89" s="12" t="s">
        <v>98</v>
      </c>
      <c r="E89" s="27" t="s">
        <v>122</v>
      </c>
      <c r="F89" s="28"/>
      <c r="G89" s="28">
        <v>2</v>
      </c>
      <c r="H89" s="28"/>
      <c r="I89" s="28"/>
      <c r="J89" s="29"/>
    </row>
    <row r="90" spans="2:10" s="10" customFormat="1" ht="36.6" customHeight="1" x14ac:dyDescent="0.15">
      <c r="B90" s="38"/>
      <c r="C90" s="9">
        <v>11.6</v>
      </c>
      <c r="D90" s="12" t="s">
        <v>99</v>
      </c>
      <c r="E90" s="27"/>
      <c r="F90" s="28"/>
      <c r="G90" s="28"/>
      <c r="H90" s="28"/>
      <c r="I90" s="28"/>
      <c r="J90" s="29"/>
    </row>
    <row r="91" spans="2:10" s="10" customFormat="1" ht="36.6" customHeight="1" x14ac:dyDescent="0.15">
      <c r="B91" s="38"/>
      <c r="C91" s="9">
        <v>11.7</v>
      </c>
      <c r="D91" s="12" t="s">
        <v>100</v>
      </c>
      <c r="E91" s="27"/>
      <c r="F91" s="28"/>
      <c r="G91" s="28"/>
      <c r="H91" s="28"/>
      <c r="I91" s="28"/>
      <c r="J91" s="29"/>
    </row>
    <row r="92" spans="2:10" s="10" customFormat="1" ht="36.6" customHeight="1" x14ac:dyDescent="0.15">
      <c r="B92" s="38"/>
      <c r="C92" s="9">
        <v>11.8</v>
      </c>
      <c r="D92" s="12" t="s">
        <v>154</v>
      </c>
      <c r="E92" s="27"/>
      <c r="F92" s="28"/>
      <c r="G92" s="28"/>
      <c r="H92" s="28"/>
      <c r="I92" s="28"/>
      <c r="J92" s="29"/>
    </row>
    <row r="93" spans="2:10" s="10" customFormat="1" ht="36.6" customHeight="1" x14ac:dyDescent="0.15">
      <c r="B93" s="38"/>
      <c r="C93" s="9">
        <v>11.9</v>
      </c>
      <c r="D93" s="12" t="s">
        <v>101</v>
      </c>
      <c r="E93" s="27"/>
      <c r="F93" s="28"/>
      <c r="G93" s="28"/>
      <c r="H93" s="28"/>
      <c r="I93" s="28"/>
      <c r="J93" s="29"/>
    </row>
    <row r="94" spans="2:10" s="10" customFormat="1" ht="44.45" customHeight="1" x14ac:dyDescent="0.15">
      <c r="B94" s="38" t="s">
        <v>102</v>
      </c>
      <c r="C94" s="9">
        <v>12.1</v>
      </c>
      <c r="D94" s="12" t="s">
        <v>103</v>
      </c>
      <c r="E94" s="27" t="s">
        <v>122</v>
      </c>
      <c r="F94" s="28"/>
      <c r="G94" s="28">
        <v>2</v>
      </c>
      <c r="H94" s="28"/>
      <c r="I94" s="28"/>
      <c r="J94" s="29"/>
    </row>
    <row r="95" spans="2:10" s="10" customFormat="1" ht="36.6" customHeight="1" x14ac:dyDescent="0.15">
      <c r="B95" s="38"/>
      <c r="C95" s="9">
        <v>12.2</v>
      </c>
      <c r="D95" s="12" t="s">
        <v>104</v>
      </c>
      <c r="E95" s="27"/>
      <c r="F95" s="28"/>
      <c r="G95" s="28"/>
      <c r="H95" s="28"/>
      <c r="I95" s="28"/>
      <c r="J95" s="29"/>
    </row>
    <row r="96" spans="2:10" s="10" customFormat="1" ht="36.6" customHeight="1" x14ac:dyDescent="0.15">
      <c r="B96" s="38"/>
      <c r="C96" s="9">
        <v>12.3</v>
      </c>
      <c r="D96" s="12" t="s">
        <v>105</v>
      </c>
      <c r="E96" s="27"/>
      <c r="F96" s="28"/>
      <c r="G96" s="28"/>
      <c r="H96" s="28"/>
      <c r="I96" s="28"/>
      <c r="J96" s="29"/>
    </row>
    <row r="97" spans="2:10" s="10" customFormat="1" ht="36.6" customHeight="1" x14ac:dyDescent="0.15">
      <c r="B97" s="38"/>
      <c r="C97" s="9">
        <v>12.4</v>
      </c>
      <c r="D97" s="12" t="s">
        <v>106</v>
      </c>
      <c r="E97" s="27"/>
      <c r="F97" s="28"/>
      <c r="G97" s="28"/>
      <c r="H97" s="28"/>
      <c r="I97" s="28"/>
      <c r="J97" s="29"/>
    </row>
    <row r="98" spans="2:10" s="10" customFormat="1" ht="36.6" customHeight="1" x14ac:dyDescent="0.15">
      <c r="B98" s="38" t="s">
        <v>107</v>
      </c>
      <c r="C98" s="9">
        <v>13.1</v>
      </c>
      <c r="D98" s="12" t="s">
        <v>108</v>
      </c>
      <c r="E98" s="27" t="s">
        <v>122</v>
      </c>
      <c r="F98" s="28"/>
      <c r="G98" s="28">
        <v>2</v>
      </c>
      <c r="H98" s="28"/>
      <c r="I98" s="28"/>
      <c r="J98" s="29"/>
    </row>
    <row r="99" spans="2:10" s="10" customFormat="1" ht="36.6" customHeight="1" x14ac:dyDescent="0.15">
      <c r="B99" s="38"/>
      <c r="C99" s="9">
        <v>13.2</v>
      </c>
      <c r="D99" s="12" t="s">
        <v>109</v>
      </c>
      <c r="E99" s="27"/>
      <c r="F99" s="28"/>
      <c r="G99" s="28"/>
      <c r="H99" s="28"/>
      <c r="I99" s="28"/>
      <c r="J99" s="29"/>
    </row>
    <row r="100" spans="2:10" s="10" customFormat="1" ht="36.6" customHeight="1" x14ac:dyDescent="0.15">
      <c r="B100" s="38"/>
      <c r="C100" s="9">
        <v>13.3</v>
      </c>
      <c r="D100" s="12" t="s">
        <v>110</v>
      </c>
      <c r="E100" s="27"/>
      <c r="F100" s="28"/>
      <c r="G100" s="28"/>
      <c r="H100" s="28"/>
      <c r="I100" s="28"/>
      <c r="J100" s="29"/>
    </row>
    <row r="101" spans="2:10" s="10" customFormat="1" ht="36.6" customHeight="1" x14ac:dyDescent="0.15">
      <c r="B101" s="38"/>
      <c r="C101" s="9">
        <v>13.4</v>
      </c>
      <c r="D101" s="12" t="s">
        <v>111</v>
      </c>
      <c r="E101" s="27"/>
      <c r="F101" s="28"/>
      <c r="G101" s="28"/>
      <c r="H101" s="28"/>
      <c r="I101" s="28"/>
      <c r="J101" s="29"/>
    </row>
    <row r="102" spans="2:10" s="10" customFormat="1" ht="36.6" customHeight="1" x14ac:dyDescent="0.15">
      <c r="B102" s="38"/>
      <c r="C102" s="9">
        <v>13.5</v>
      </c>
      <c r="D102" s="12" t="s">
        <v>112</v>
      </c>
      <c r="E102" s="27"/>
      <c r="F102" s="28"/>
      <c r="G102" s="28"/>
      <c r="H102" s="28"/>
      <c r="I102" s="28"/>
      <c r="J102" s="29"/>
    </row>
    <row r="103" spans="2:10" s="10" customFormat="1" ht="46.9" customHeight="1" x14ac:dyDescent="0.15">
      <c r="B103" s="38"/>
      <c r="C103" s="9">
        <v>13.6</v>
      </c>
      <c r="D103" s="12" t="s">
        <v>113</v>
      </c>
      <c r="E103" s="27"/>
      <c r="F103" s="28"/>
      <c r="G103" s="28"/>
      <c r="H103" s="28"/>
      <c r="I103" s="28"/>
      <c r="J103" s="29"/>
    </row>
    <row r="104" spans="2:10" s="10" customFormat="1" ht="36.6" customHeight="1" x14ac:dyDescent="0.15">
      <c r="B104" s="38"/>
      <c r="C104" s="9">
        <v>13.7</v>
      </c>
      <c r="D104" s="12" t="s">
        <v>114</v>
      </c>
      <c r="E104" s="27"/>
      <c r="F104" s="28"/>
      <c r="G104" s="28"/>
      <c r="H104" s="28"/>
      <c r="I104" s="28"/>
      <c r="J104" s="29"/>
    </row>
    <row r="105" spans="2:10" x14ac:dyDescent="0.15">
      <c r="B105" s="13"/>
    </row>
    <row r="106" spans="2:10" x14ac:dyDescent="0.15">
      <c r="B106" s="13"/>
    </row>
    <row r="107" spans="2:10" x14ac:dyDescent="0.15">
      <c r="B107" s="13"/>
    </row>
    <row r="108" spans="2:10" x14ac:dyDescent="0.15">
      <c r="B108" s="13"/>
    </row>
    <row r="109" spans="2:10" x14ac:dyDescent="0.15">
      <c r="B109" s="13"/>
    </row>
    <row r="110" spans="2:10" x14ac:dyDescent="0.15">
      <c r="B110" s="13"/>
    </row>
    <row r="111" spans="2:10" x14ac:dyDescent="0.15">
      <c r="B111" s="13"/>
    </row>
    <row r="112" spans="2:10" x14ac:dyDescent="0.15">
      <c r="B112" s="13"/>
    </row>
    <row r="113" spans="2:2" x14ac:dyDescent="0.15">
      <c r="B113" s="13"/>
    </row>
    <row r="114" spans="2:2" x14ac:dyDescent="0.15">
      <c r="B114" s="13"/>
    </row>
    <row r="115" spans="2:2" x14ac:dyDescent="0.15">
      <c r="B115" s="13"/>
    </row>
    <row r="116" spans="2:2" x14ac:dyDescent="0.15">
      <c r="B116" s="13"/>
    </row>
    <row r="117" spans="2:2" x14ac:dyDescent="0.15">
      <c r="B117" s="13"/>
    </row>
    <row r="118" spans="2:2" x14ac:dyDescent="0.15">
      <c r="B118" s="13"/>
    </row>
    <row r="119" spans="2:2" x14ac:dyDescent="0.15">
      <c r="B119" s="13"/>
    </row>
    <row r="120" spans="2:2" x14ac:dyDescent="0.15">
      <c r="B120" s="13"/>
    </row>
    <row r="121" spans="2:2" x14ac:dyDescent="0.15">
      <c r="B121" s="13"/>
    </row>
    <row r="122" spans="2:2" x14ac:dyDescent="0.15">
      <c r="B122" s="13"/>
    </row>
    <row r="123" spans="2:2" x14ac:dyDescent="0.15">
      <c r="B123" s="13"/>
    </row>
    <row r="124" spans="2:2" x14ac:dyDescent="0.15">
      <c r="B124" s="13"/>
    </row>
    <row r="125" spans="2:2" x14ac:dyDescent="0.15">
      <c r="B125" s="13"/>
    </row>
    <row r="126" spans="2:2" x14ac:dyDescent="0.15">
      <c r="B126" s="13"/>
    </row>
    <row r="127" spans="2:2" x14ac:dyDescent="0.15">
      <c r="B127" s="13"/>
    </row>
    <row r="128" spans="2:2" x14ac:dyDescent="0.15">
      <c r="B128" s="13"/>
    </row>
    <row r="129" spans="2:2" x14ac:dyDescent="0.15">
      <c r="B129" s="13"/>
    </row>
    <row r="130" spans="2:2" x14ac:dyDescent="0.15">
      <c r="B130" s="13"/>
    </row>
    <row r="131" spans="2:2" x14ac:dyDescent="0.15">
      <c r="B131" s="13"/>
    </row>
    <row r="132" spans="2:2" x14ac:dyDescent="0.15">
      <c r="B132" s="13"/>
    </row>
    <row r="133" spans="2:2" x14ac:dyDescent="0.15">
      <c r="B133" s="13"/>
    </row>
    <row r="134" spans="2:2" x14ac:dyDescent="0.15">
      <c r="B134" s="13"/>
    </row>
    <row r="135" spans="2:2" x14ac:dyDescent="0.15">
      <c r="B135" s="13"/>
    </row>
    <row r="136" spans="2:2" x14ac:dyDescent="0.15">
      <c r="B136" s="13"/>
    </row>
    <row r="137" spans="2:2" x14ac:dyDescent="0.15">
      <c r="B137" s="13"/>
    </row>
    <row r="138" spans="2:2" x14ac:dyDescent="0.15">
      <c r="B138" s="13"/>
    </row>
    <row r="139" spans="2:2" x14ac:dyDescent="0.15">
      <c r="B139" s="13"/>
    </row>
    <row r="140" spans="2:2" x14ac:dyDescent="0.15">
      <c r="B140" s="13"/>
    </row>
    <row r="141" spans="2:2" x14ac:dyDescent="0.15">
      <c r="B141" s="13"/>
    </row>
    <row r="142" spans="2:2" x14ac:dyDescent="0.15">
      <c r="B142" s="13"/>
    </row>
    <row r="143" spans="2:2" x14ac:dyDescent="0.15">
      <c r="B143" s="13"/>
    </row>
    <row r="144" spans="2:2" x14ac:dyDescent="0.15">
      <c r="B144" s="13"/>
    </row>
    <row r="145" spans="2:2" x14ac:dyDescent="0.15">
      <c r="B145" s="13"/>
    </row>
    <row r="146" spans="2:2" x14ac:dyDescent="0.15">
      <c r="B146" s="13"/>
    </row>
    <row r="147" spans="2:2" x14ac:dyDescent="0.15">
      <c r="B147" s="13"/>
    </row>
    <row r="148" spans="2:2" x14ac:dyDescent="0.15">
      <c r="B148" s="13"/>
    </row>
    <row r="149" spans="2:2" x14ac:dyDescent="0.15">
      <c r="B149" s="13"/>
    </row>
    <row r="150" spans="2:2" x14ac:dyDescent="0.15">
      <c r="B150" s="13"/>
    </row>
    <row r="151" spans="2:2" x14ac:dyDescent="0.15">
      <c r="B151" s="13"/>
    </row>
    <row r="152" spans="2:2" x14ac:dyDescent="0.15">
      <c r="B152" s="13"/>
    </row>
    <row r="153" spans="2:2" x14ac:dyDescent="0.15">
      <c r="B153" s="13"/>
    </row>
    <row r="154" spans="2:2" x14ac:dyDescent="0.15">
      <c r="B154" s="13"/>
    </row>
    <row r="155" spans="2:2" x14ac:dyDescent="0.15">
      <c r="B155" s="13"/>
    </row>
    <row r="156" spans="2:2" x14ac:dyDescent="0.15">
      <c r="B156" s="13"/>
    </row>
    <row r="157" spans="2:2" x14ac:dyDescent="0.15">
      <c r="B157" s="13"/>
    </row>
    <row r="158" spans="2:2" x14ac:dyDescent="0.15">
      <c r="B158" s="13"/>
    </row>
    <row r="159" spans="2:2" x14ac:dyDescent="0.15">
      <c r="B159" s="13"/>
    </row>
    <row r="160" spans="2:2" x14ac:dyDescent="0.15">
      <c r="B160" s="13"/>
    </row>
    <row r="161" spans="2:2" x14ac:dyDescent="0.15">
      <c r="B161" s="13"/>
    </row>
    <row r="162" spans="2:2" x14ac:dyDescent="0.15">
      <c r="B162" s="13"/>
    </row>
    <row r="163" spans="2:2" x14ac:dyDescent="0.15">
      <c r="B163" s="13"/>
    </row>
    <row r="164" spans="2:2" x14ac:dyDescent="0.15">
      <c r="B164" s="13"/>
    </row>
    <row r="165" spans="2:2" x14ac:dyDescent="0.15">
      <c r="B165" s="13"/>
    </row>
    <row r="166" spans="2:2" x14ac:dyDescent="0.15">
      <c r="B166" s="13"/>
    </row>
    <row r="167" spans="2:2" x14ac:dyDescent="0.15">
      <c r="B167" s="13"/>
    </row>
    <row r="168" spans="2:2" x14ac:dyDescent="0.15">
      <c r="B168" s="13"/>
    </row>
    <row r="169" spans="2:2" x14ac:dyDescent="0.15">
      <c r="B169" s="13"/>
    </row>
    <row r="170" spans="2:2" x14ac:dyDescent="0.15">
      <c r="B170" s="13"/>
    </row>
    <row r="171" spans="2:2" x14ac:dyDescent="0.15">
      <c r="B171" s="13"/>
    </row>
    <row r="172" spans="2:2" x14ac:dyDescent="0.15">
      <c r="B172" s="13"/>
    </row>
    <row r="173" spans="2:2" x14ac:dyDescent="0.15">
      <c r="B173" s="13"/>
    </row>
    <row r="174" spans="2:2" x14ac:dyDescent="0.15">
      <c r="B174" s="13"/>
    </row>
    <row r="175" spans="2:2" x14ac:dyDescent="0.15">
      <c r="B175" s="13"/>
    </row>
    <row r="176" spans="2:2" x14ac:dyDescent="0.15">
      <c r="B176" s="13"/>
    </row>
    <row r="177" spans="2:2" x14ac:dyDescent="0.15">
      <c r="B177" s="13"/>
    </row>
    <row r="178" spans="2:2" x14ac:dyDescent="0.15">
      <c r="B178" s="13"/>
    </row>
    <row r="179" spans="2:2" x14ac:dyDescent="0.15">
      <c r="B179" s="13"/>
    </row>
    <row r="180" spans="2:2" x14ac:dyDescent="0.15">
      <c r="B180" s="13"/>
    </row>
    <row r="181" spans="2:2" x14ac:dyDescent="0.15">
      <c r="B181" s="13"/>
    </row>
    <row r="182" spans="2:2" x14ac:dyDescent="0.15">
      <c r="B182" s="13"/>
    </row>
    <row r="183" spans="2:2" x14ac:dyDescent="0.15">
      <c r="B183" s="13"/>
    </row>
    <row r="184" spans="2:2" x14ac:dyDescent="0.15">
      <c r="B184" s="13"/>
    </row>
    <row r="185" spans="2:2" x14ac:dyDescent="0.15">
      <c r="B185" s="13"/>
    </row>
    <row r="186" spans="2:2" x14ac:dyDescent="0.15">
      <c r="B186" s="13"/>
    </row>
    <row r="187" spans="2:2" x14ac:dyDescent="0.15">
      <c r="B187" s="13"/>
    </row>
    <row r="188" spans="2:2" x14ac:dyDescent="0.15">
      <c r="B188" s="13"/>
    </row>
    <row r="189" spans="2:2" x14ac:dyDescent="0.15">
      <c r="B189" s="13"/>
    </row>
    <row r="190" spans="2:2" x14ac:dyDescent="0.15">
      <c r="B190" s="13"/>
    </row>
    <row r="191" spans="2:2" x14ac:dyDescent="0.15">
      <c r="B191" s="13"/>
    </row>
    <row r="192" spans="2:2" x14ac:dyDescent="0.15">
      <c r="B192" s="13"/>
    </row>
    <row r="193" spans="2:2" x14ac:dyDescent="0.15">
      <c r="B193" s="13"/>
    </row>
    <row r="194" spans="2:2" x14ac:dyDescent="0.15">
      <c r="B194" s="13"/>
    </row>
    <row r="195" spans="2:2" x14ac:dyDescent="0.15">
      <c r="B195" s="13"/>
    </row>
    <row r="196" spans="2:2" x14ac:dyDescent="0.15">
      <c r="B196" s="13"/>
    </row>
    <row r="197" spans="2:2" x14ac:dyDescent="0.15">
      <c r="B197" s="13"/>
    </row>
    <row r="198" spans="2:2" x14ac:dyDescent="0.15">
      <c r="B198" s="13"/>
    </row>
    <row r="199" spans="2:2" x14ac:dyDescent="0.15">
      <c r="B199" s="13"/>
    </row>
    <row r="200" spans="2:2" x14ac:dyDescent="0.15">
      <c r="B200" s="13"/>
    </row>
    <row r="201" spans="2:2" x14ac:dyDescent="0.15">
      <c r="B201" s="13"/>
    </row>
    <row r="202" spans="2:2" x14ac:dyDescent="0.15">
      <c r="B202" s="13"/>
    </row>
    <row r="203" spans="2:2" x14ac:dyDescent="0.15">
      <c r="B203" s="13"/>
    </row>
    <row r="204" spans="2:2" x14ac:dyDescent="0.15">
      <c r="B204" s="13"/>
    </row>
    <row r="205" spans="2:2" x14ac:dyDescent="0.15">
      <c r="B205" s="13"/>
    </row>
    <row r="206" spans="2:2" x14ac:dyDescent="0.15">
      <c r="B206" s="13"/>
    </row>
    <row r="207" spans="2:2" x14ac:dyDescent="0.15">
      <c r="B207" s="13"/>
    </row>
    <row r="208" spans="2:2" x14ac:dyDescent="0.15">
      <c r="B208" s="13"/>
    </row>
    <row r="209" spans="2:2" x14ac:dyDescent="0.15">
      <c r="B209" s="13"/>
    </row>
    <row r="210" spans="2:2" x14ac:dyDescent="0.15">
      <c r="B210" s="13"/>
    </row>
    <row r="211" spans="2:2" x14ac:dyDescent="0.15">
      <c r="B211" s="13"/>
    </row>
    <row r="212" spans="2:2" x14ac:dyDescent="0.15">
      <c r="B212" s="13"/>
    </row>
  </sheetData>
  <sheetProtection algorithmName="SHA-512" hashValue="rRbUb9xnG1JLLJV2AswdSZwvrsrCXVsjwr2a2iNp/ft9kJafnND6y0IkGeB/rWeSGmKe7zw2KjKJsWljV0bJmQ==" saltValue="YPufXFBHmic572jpF4zxgw==" spinCount="100000" sheet="1" selectLockedCells="1"/>
  <mergeCells count="16">
    <mergeCell ref="B85:B93"/>
    <mergeCell ref="B94:B97"/>
    <mergeCell ref="B98:B104"/>
    <mergeCell ref="B42:B49"/>
    <mergeCell ref="B50:B57"/>
    <mergeCell ref="B58:B64"/>
    <mergeCell ref="B65:B71"/>
    <mergeCell ref="B72:B78"/>
    <mergeCell ref="B79:B84"/>
    <mergeCell ref="B1:J1"/>
    <mergeCell ref="B2:J2"/>
    <mergeCell ref="B32:B41"/>
    <mergeCell ref="C4:D4"/>
    <mergeCell ref="B5:B10"/>
    <mergeCell ref="B11:B21"/>
    <mergeCell ref="B22:B31"/>
  </mergeCells>
  <phoneticPr fontId="1" type="noConversion"/>
  <conditionalFormatting sqref="E5:E104">
    <cfRule type="cellIs" dxfId="0" priority="1" operator="equal">
      <formula>"Y"</formula>
    </cfRule>
  </conditionalFormatting>
  <dataValidations count="1">
    <dataValidation type="list" allowBlank="1" showInputMessage="1" showErrorMessage="1" sqref="E5:E104" xr:uid="{00000000-0002-0000-0100-000000000000}">
      <formula1>$T$6:$T$7</formula1>
    </dataValidation>
  </dataValidations>
  <pageMargins left="0.70866141732283472" right="0.70866141732283472" top="0.74803149606299213" bottom="0.74803149606299213" header="0.31496062992125984" footer="0.31496062992125984"/>
  <pageSetup paperSize="9" scale="59" fitToHeight="0" orientation="landscape" r:id="rId1"/>
  <rowBreaks count="1" manualBreakCount="1">
    <brk id="82"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总表</vt:lpstr>
      <vt:lpstr>评分表</vt:lpstr>
      <vt:lpstr>评分表!Print_Area</vt:lpstr>
      <vt:lpstr>评分表!Print_Titles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2019-08-14T02:36:17Z</dcterms:modified>
</cp:coreProperties>
</file>